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Danside FPV\FPVTrackside\bin\x64\Debug\net60-windows\win-x64\formats\"/>
    </mc:Choice>
  </mc:AlternateContent>
  <xr:revisionPtr revIDLastSave="0" documentId="13_ncr:1_{E386253F-B941-479B-877B-EDA2527CD132}" xr6:coauthVersionLast="47" xr6:coauthVersionMax="47" xr10:uidLastSave="{00000000-0000-0000-0000-000000000000}"/>
  <bookViews>
    <workbookView xWindow="12840" yWindow="-21735" windowWidth="38640" windowHeight="21120" xr2:uid="{650DD89E-06BD-46E5-9560-8239CBB6135C}"/>
  </bookViews>
  <sheets>
    <sheet name="FPVTracksi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3" i="1" l="1"/>
  <c r="AL4" i="1"/>
  <c r="AL5" i="1"/>
  <c r="AL6" i="1"/>
  <c r="AL7" i="1"/>
  <c r="AL8" i="1"/>
  <c r="AL9" i="1"/>
  <c r="AL10" i="1"/>
  <c r="AL11" i="1"/>
  <c r="AL12" i="1"/>
  <c r="AL13" i="1"/>
  <c r="AL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2" i="1"/>
  <c r="AK3" i="1"/>
  <c r="AK4" i="1"/>
  <c r="AK5" i="1"/>
  <c r="AK6" i="1"/>
  <c r="AK7" i="1"/>
  <c r="AK8" i="1"/>
  <c r="AK9" i="1"/>
  <c r="AK10" i="1"/>
  <c r="AK11" i="1"/>
  <c r="AK12" i="1"/>
  <c r="AK13" i="1"/>
  <c r="AK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2" i="1"/>
  <c r="AM2" i="1"/>
  <c r="AM3" i="1"/>
  <c r="AM4" i="1"/>
  <c r="AM5" i="1"/>
  <c r="AM6" i="1"/>
  <c r="AM7" i="1"/>
  <c r="AA2" i="1"/>
  <c r="AA3" i="1"/>
  <c r="AA4" i="1"/>
  <c r="AA5" i="1"/>
  <c r="AA6" i="1"/>
  <c r="AA7" i="1"/>
  <c r="AA8" i="1"/>
  <c r="AA9" i="1"/>
  <c r="AA10" i="1"/>
  <c r="AA11" i="1"/>
  <c r="AA12" i="1"/>
  <c r="AA13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AI13" i="1" a="1"/>
  <c r="AI13" i="1" s="1"/>
  <c r="AF13" i="1" a="1"/>
  <c r="AF13" i="1" s="1"/>
  <c r="AC13" i="1" a="1"/>
  <c r="AC13" i="1" s="1"/>
  <c r="AI12" i="1" a="1"/>
  <c r="AI12" i="1" s="1"/>
  <c r="AF12" i="1" a="1"/>
  <c r="AF12" i="1" s="1"/>
  <c r="AC12" i="1" a="1"/>
  <c r="AC12" i="1" s="1"/>
  <c r="AI11" i="1" a="1"/>
  <c r="AI11" i="1" s="1"/>
  <c r="AF11" i="1" a="1"/>
  <c r="AF11" i="1" s="1"/>
  <c r="AC11" i="1" a="1"/>
  <c r="AC11" i="1" s="1"/>
  <c r="AI10" i="1" a="1"/>
  <c r="AI10" i="1" s="1"/>
  <c r="AF10" i="1" a="1"/>
  <c r="AF10" i="1" s="1"/>
  <c r="AC10" i="1" a="1"/>
  <c r="AC10" i="1" s="1"/>
  <c r="AI9" i="1" a="1"/>
  <c r="AI9" i="1" s="1"/>
  <c r="AF9" i="1" a="1"/>
  <c r="AF9" i="1" s="1"/>
  <c r="AC9" i="1" a="1"/>
  <c r="AC9" i="1" s="1"/>
  <c r="AI8" i="1" a="1"/>
  <c r="AI8" i="1" s="1"/>
  <c r="AF8" i="1" a="1"/>
  <c r="AF8" i="1" s="1"/>
  <c r="AC8" i="1" a="1"/>
  <c r="AC8" i="1" s="1"/>
  <c r="AI7" i="1" a="1"/>
  <c r="AI7" i="1" s="1"/>
  <c r="AF7" i="1" a="1"/>
  <c r="AF7" i="1" s="1"/>
  <c r="AC7" i="1" a="1"/>
  <c r="AC7" i="1" s="1"/>
  <c r="AI6" i="1" a="1"/>
  <c r="AI6" i="1" s="1"/>
  <c r="AF6" i="1" a="1"/>
  <c r="AF6" i="1" s="1"/>
  <c r="AC6" i="1" a="1"/>
  <c r="AC6" i="1" s="1"/>
  <c r="AI5" i="1" a="1"/>
  <c r="AI5" i="1" s="1"/>
  <c r="AF5" i="1" a="1"/>
  <c r="AF5" i="1" s="1"/>
  <c r="AC5" i="1" a="1"/>
  <c r="AC5" i="1" s="1"/>
  <c r="AI4" i="1" a="1"/>
  <c r="AI4" i="1" s="1"/>
  <c r="AF4" i="1" a="1"/>
  <c r="AF4" i="1" s="1"/>
  <c r="AC4" i="1" a="1"/>
  <c r="AC4" i="1" s="1"/>
  <c r="AI3" i="1" a="1"/>
  <c r="AI3" i="1" s="1"/>
  <c r="AF3" i="1" a="1"/>
  <c r="AF3" i="1" s="1"/>
  <c r="AC3" i="1" a="1"/>
  <c r="AC3" i="1" s="1"/>
  <c r="AI2" i="1" a="1"/>
  <c r="AI2" i="1" s="1"/>
  <c r="AF2" i="1" a="1"/>
  <c r="AF2" i="1" s="1"/>
  <c r="AC2" i="1" a="1"/>
  <c r="AC2" i="1" s="1"/>
  <c r="W3" i="1" a="1"/>
  <c r="W3" i="1" s="1"/>
  <c r="W4" i="1" a="1"/>
  <c r="W4" i="1" s="1"/>
  <c r="W5" i="1" a="1"/>
  <c r="W5" i="1" s="1"/>
  <c r="W6" i="1" a="1"/>
  <c r="W6" i="1" s="1"/>
  <c r="W7" i="1" a="1"/>
  <c r="W7" i="1" s="1"/>
  <c r="W8" i="1" a="1"/>
  <c r="W8" i="1" s="1"/>
  <c r="W9" i="1" a="1"/>
  <c r="W9" i="1" s="1"/>
  <c r="W10" i="1" a="1"/>
  <c r="W10" i="1" s="1"/>
  <c r="W11" i="1" a="1"/>
  <c r="W11" i="1" s="1"/>
  <c r="W12" i="1" a="1"/>
  <c r="W12" i="1" s="1"/>
  <c r="W13" i="1" a="1"/>
  <c r="W13" i="1" s="1"/>
  <c r="W14" i="1" a="1"/>
  <c r="W14" i="1" s="1"/>
  <c r="W15" i="1" a="1"/>
  <c r="W15" i="1" s="1"/>
  <c r="W16" i="1" a="1"/>
  <c r="W16" i="1" s="1"/>
  <c r="W17" i="1" a="1"/>
  <c r="W17" i="1" s="1"/>
  <c r="W18" i="1" a="1"/>
  <c r="W18" i="1" s="1"/>
  <c r="W19" i="1" a="1"/>
  <c r="W19" i="1" s="1"/>
  <c r="W20" i="1" a="1"/>
  <c r="W20" i="1" s="1"/>
  <c r="W21" i="1" a="1"/>
  <c r="W21" i="1" s="1"/>
  <c r="W22" i="1" a="1"/>
  <c r="W22" i="1" s="1"/>
  <c r="W23" i="1" a="1"/>
  <c r="W23" i="1" s="1"/>
  <c r="W24" i="1" a="1"/>
  <c r="W24" i="1" s="1"/>
  <c r="W25" i="1" a="1"/>
  <c r="W25" i="1" s="1"/>
  <c r="W2" i="1" a="1"/>
  <c r="W2" i="1" s="1"/>
  <c r="T3" i="1" a="1"/>
  <c r="T3" i="1" s="1"/>
  <c r="T4" i="1" a="1"/>
  <c r="T4" i="1" s="1"/>
  <c r="T5" i="1" a="1"/>
  <c r="T5" i="1" s="1"/>
  <c r="T6" i="1" a="1"/>
  <c r="T6" i="1" s="1"/>
  <c r="T7" i="1" a="1"/>
  <c r="T7" i="1" s="1"/>
  <c r="T8" i="1" a="1"/>
  <c r="T8" i="1" s="1"/>
  <c r="T9" i="1" a="1"/>
  <c r="T9" i="1" s="1"/>
  <c r="T10" i="1" a="1"/>
  <c r="T10" i="1" s="1"/>
  <c r="T11" i="1" a="1"/>
  <c r="T11" i="1" s="1"/>
  <c r="T12" i="1" a="1"/>
  <c r="T12" i="1" s="1"/>
  <c r="T13" i="1" a="1"/>
  <c r="T13" i="1" s="1"/>
  <c r="T14" i="1" a="1"/>
  <c r="T14" i="1" s="1"/>
  <c r="T15" i="1" a="1"/>
  <c r="T15" i="1" s="1"/>
  <c r="T16" i="1" a="1"/>
  <c r="T16" i="1" s="1"/>
  <c r="T17" i="1" a="1"/>
  <c r="T17" i="1" s="1"/>
  <c r="T18" i="1" a="1"/>
  <c r="T18" i="1" s="1"/>
  <c r="T19" i="1" a="1"/>
  <c r="T19" i="1" s="1"/>
  <c r="T20" i="1" a="1"/>
  <c r="T20" i="1" s="1"/>
  <c r="T21" i="1" a="1"/>
  <c r="T21" i="1" s="1"/>
  <c r="T22" i="1" a="1"/>
  <c r="T22" i="1" s="1"/>
  <c r="T23" i="1" a="1"/>
  <c r="T23" i="1" s="1"/>
  <c r="T24" i="1" a="1"/>
  <c r="T24" i="1" s="1"/>
  <c r="T25" i="1" a="1"/>
  <c r="T25" i="1" s="1"/>
  <c r="T2" i="1" a="1"/>
  <c r="T2" i="1" s="1"/>
  <c r="Q3" i="1" a="1"/>
  <c r="Q3" i="1" s="1"/>
  <c r="Q4" i="1" a="1"/>
  <c r="Q4" i="1" s="1"/>
  <c r="Q5" i="1" a="1"/>
  <c r="Q5" i="1" s="1"/>
  <c r="Q6" i="1" a="1"/>
  <c r="Q6" i="1" s="1"/>
  <c r="Q7" i="1" a="1"/>
  <c r="Q7" i="1" s="1"/>
  <c r="Q8" i="1" a="1"/>
  <c r="Q8" i="1" s="1"/>
  <c r="Q9" i="1" a="1"/>
  <c r="Q9" i="1" s="1"/>
  <c r="Q10" i="1" a="1"/>
  <c r="Q10" i="1" s="1"/>
  <c r="Q11" i="1" a="1"/>
  <c r="Q11" i="1" s="1"/>
  <c r="Q12" i="1" a="1"/>
  <c r="Q12" i="1" s="1"/>
  <c r="Q13" i="1" a="1"/>
  <c r="Q13" i="1" s="1"/>
  <c r="Q14" i="1" a="1"/>
  <c r="Q14" i="1" s="1"/>
  <c r="Q15" i="1" a="1"/>
  <c r="Q15" i="1" s="1"/>
  <c r="Q16" i="1" a="1"/>
  <c r="Q16" i="1" s="1"/>
  <c r="Q17" i="1" a="1"/>
  <c r="Q17" i="1" s="1"/>
  <c r="Q18" i="1" a="1"/>
  <c r="Q18" i="1" s="1"/>
  <c r="Q19" i="1" a="1"/>
  <c r="Q19" i="1" s="1"/>
  <c r="Q20" i="1" a="1"/>
  <c r="Q20" i="1" s="1"/>
  <c r="Q21" i="1" a="1"/>
  <c r="Q21" i="1" s="1"/>
  <c r="Q22" i="1" a="1"/>
  <c r="Q22" i="1" s="1"/>
  <c r="Q23" i="1" a="1"/>
  <c r="Q23" i="1" s="1"/>
  <c r="Q24" i="1" a="1"/>
  <c r="Q24" i="1" s="1"/>
  <c r="Q25" i="1" a="1"/>
  <c r="Q25" i="1" s="1"/>
  <c r="Q2" i="1" a="1"/>
  <c r="Q2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2" i="1" a="1"/>
  <c r="K2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2" i="1" a="1"/>
  <c r="E2" i="1" s="1"/>
  <c r="H3" i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2" i="1" a="1"/>
  <c r="H2" i="1" s="1"/>
  <c r="F2" i="1"/>
  <c r="F3" i="1"/>
  <c r="I3" i="1" s="1"/>
  <c r="F4" i="1"/>
  <c r="I4" i="1" s="1"/>
  <c r="F5" i="1"/>
  <c r="I5" i="1" s="1"/>
  <c r="F6" i="1"/>
  <c r="I6" i="1" s="1"/>
  <c r="F7" i="1"/>
  <c r="I7" i="1" s="1"/>
  <c r="F8" i="1"/>
  <c r="I8" i="1" s="1"/>
  <c r="F9" i="1"/>
  <c r="I9" i="1" s="1"/>
  <c r="F10" i="1"/>
  <c r="I10" i="1" s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F19" i="1"/>
  <c r="I19" i="1" s="1"/>
  <c r="F20" i="1"/>
  <c r="I20" i="1" s="1"/>
  <c r="F21" i="1"/>
  <c r="I21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30" i="1"/>
  <c r="I30" i="1" s="1"/>
  <c r="F31" i="1"/>
  <c r="I31" i="1" s="1"/>
  <c r="F32" i="1"/>
  <c r="I32" i="1" s="1"/>
  <c r="F33" i="1"/>
  <c r="I33" i="1" s="1"/>
  <c r="F34" i="1"/>
  <c r="I34" i="1" s="1"/>
  <c r="F35" i="1"/>
  <c r="I35" i="1" s="1"/>
  <c r="F36" i="1"/>
  <c r="I36" i="1" s="1"/>
  <c r="F37" i="1"/>
  <c r="I37" i="1" s="1"/>
  <c r="F38" i="1"/>
  <c r="I38" i="1" s="1"/>
  <c r="F39" i="1"/>
  <c r="I39" i="1" s="1"/>
  <c r="F40" i="1"/>
  <c r="I40" i="1" s="1"/>
  <c r="F41" i="1"/>
  <c r="I41" i="1" s="1"/>
  <c r="F42" i="1"/>
  <c r="I42" i="1" s="1"/>
  <c r="F43" i="1"/>
  <c r="I43" i="1" s="1"/>
  <c r="F44" i="1"/>
  <c r="I44" i="1" s="1"/>
  <c r="F45" i="1"/>
  <c r="I45" i="1" s="1"/>
  <c r="F46" i="1"/>
  <c r="I46" i="1" s="1"/>
  <c r="F47" i="1"/>
  <c r="I47" i="1" s="1"/>
  <c r="F48" i="1"/>
  <c r="I48" i="1" s="1"/>
  <c r="F49" i="1"/>
  <c r="I49" i="1" s="1"/>
  <c r="I2" i="1"/>
  <c r="X16" i="1" l="1"/>
  <c r="X12" i="1"/>
  <c r="X24" i="1"/>
  <c r="X8" i="1"/>
  <c r="L38" i="1"/>
  <c r="X13" i="1"/>
  <c r="L48" i="1"/>
  <c r="L32" i="1"/>
  <c r="X22" i="1"/>
  <c r="X6" i="1"/>
  <c r="L42" i="1"/>
  <c r="X3" i="1"/>
  <c r="X17" i="1"/>
  <c r="X5" i="1"/>
  <c r="X19" i="1"/>
  <c r="X18" i="1"/>
  <c r="X14" i="1"/>
  <c r="AJ13" i="1"/>
  <c r="X15" i="1"/>
  <c r="L33" i="1"/>
  <c r="X11" i="1"/>
  <c r="X2" i="1"/>
  <c r="X10" i="1"/>
  <c r="AJ9" i="1"/>
  <c r="L16" i="1"/>
  <c r="X25" i="1"/>
  <c r="X9" i="1"/>
  <c r="L44" i="1"/>
  <c r="L29" i="1"/>
  <c r="X23" i="1"/>
  <c r="X7" i="1"/>
  <c r="L27" i="1"/>
  <c r="X21" i="1"/>
  <c r="X20" i="1"/>
  <c r="X4" i="1"/>
  <c r="AJ11" i="1"/>
  <c r="AJ7" i="1"/>
  <c r="AJ3" i="1"/>
  <c r="AJ2" i="1"/>
  <c r="AJ4" i="1"/>
  <c r="AJ12" i="1"/>
  <c r="AJ5" i="1"/>
  <c r="AJ10" i="1"/>
  <c r="AJ8" i="1"/>
  <c r="AJ6" i="1"/>
  <c r="L43" i="1"/>
  <c r="L28" i="1"/>
  <c r="L41" i="1"/>
  <c r="L26" i="1"/>
  <c r="L40" i="1"/>
  <c r="L25" i="1"/>
  <c r="L39" i="1"/>
  <c r="L24" i="1"/>
  <c r="L23" i="1"/>
  <c r="L14" i="1"/>
  <c r="L37" i="1"/>
  <c r="L22" i="1"/>
  <c r="L36" i="1"/>
  <c r="L21" i="1"/>
  <c r="L6" i="1"/>
  <c r="L35" i="1"/>
  <c r="L5" i="1"/>
  <c r="L19" i="1"/>
  <c r="L49" i="1"/>
  <c r="L3" i="1"/>
  <c r="L17" i="1"/>
  <c r="L46" i="1"/>
  <c r="L45" i="1"/>
  <c r="R23" i="1" s="1"/>
  <c r="U23" i="1" s="1"/>
  <c r="L30" i="1"/>
  <c r="L15" i="1"/>
  <c r="R8" i="1" s="1"/>
  <c r="U8" i="1" s="1"/>
  <c r="L7" i="1"/>
  <c r="L20" i="1"/>
  <c r="L34" i="1"/>
  <c r="L4" i="1"/>
  <c r="L18" i="1"/>
  <c r="R24" i="1"/>
  <c r="U24" i="1" s="1"/>
  <c r="L47" i="1"/>
  <c r="L31" i="1"/>
  <c r="L2" i="1"/>
  <c r="L12" i="1"/>
  <c r="L9" i="1"/>
  <c r="L8" i="1"/>
  <c r="L13" i="1"/>
  <c r="L11" i="1"/>
  <c r="L10" i="1"/>
  <c r="O4" i="1" l="1"/>
  <c r="O2" i="1"/>
  <c r="O3" i="1"/>
  <c r="AD11" i="1"/>
  <c r="AG11" i="1" s="1"/>
  <c r="AD2" i="1"/>
  <c r="AG2" i="1" s="1"/>
  <c r="AD3" i="1"/>
  <c r="AG3" i="1" s="1"/>
  <c r="AD4" i="1"/>
  <c r="AG4" i="1" s="1"/>
  <c r="R19" i="1"/>
  <c r="U19" i="1" s="1"/>
  <c r="R20" i="1"/>
  <c r="U20" i="1" s="1"/>
  <c r="R14" i="1"/>
  <c r="U14" i="1" s="1"/>
  <c r="R25" i="1"/>
  <c r="U25" i="1" s="1"/>
  <c r="R12" i="1"/>
  <c r="U12" i="1" s="1"/>
  <c r="R13" i="1"/>
  <c r="U13" i="1" s="1"/>
  <c r="R11" i="1"/>
  <c r="U11" i="1" s="1"/>
  <c r="R21" i="1"/>
  <c r="U21" i="1" s="1"/>
  <c r="R10" i="1"/>
  <c r="U10" i="1" s="1"/>
  <c r="R18" i="1"/>
  <c r="U18" i="1" s="1"/>
  <c r="R9" i="1"/>
  <c r="U9" i="1" s="1"/>
  <c r="R17" i="1"/>
  <c r="U17" i="1" s="1"/>
  <c r="R16" i="1"/>
  <c r="U16" i="1" s="1"/>
  <c r="R7" i="1"/>
  <c r="U7" i="1" s="1"/>
  <c r="R6" i="1"/>
  <c r="U6" i="1" s="1"/>
  <c r="R5" i="1"/>
  <c r="U5" i="1" s="1"/>
  <c r="R22" i="1"/>
  <c r="U22" i="1" s="1"/>
  <c r="R15" i="1"/>
  <c r="U15" i="1" s="1"/>
  <c r="R2" i="1" l="1"/>
  <c r="U2" i="1" s="1"/>
  <c r="R3" i="1"/>
  <c r="U3" i="1" s="1"/>
  <c r="R4" i="1"/>
  <c r="U4" i="1" s="1"/>
  <c r="AD12" i="1"/>
  <c r="AG12" i="1" s="1"/>
  <c r="AD10" i="1"/>
  <c r="AG10" i="1" s="1"/>
  <c r="AD6" i="1"/>
  <c r="AG6" i="1" s="1"/>
  <c r="AD9" i="1"/>
  <c r="AG9" i="1" s="1"/>
  <c r="AD7" i="1"/>
  <c r="AG7" i="1" s="1"/>
  <c r="AD13" i="1"/>
  <c r="AG13" i="1" s="1"/>
  <c r="AD8" i="1"/>
  <c r="AG8" i="1" s="1"/>
  <c r="AD5" i="1"/>
  <c r="AG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<sst xmlns="http://schemas.openxmlformats.org/spreadsheetml/2006/main" count="138" uniqueCount="67">
  <si>
    <t>Channels</t>
  </si>
  <si>
    <t>Lock Channels</t>
  </si>
  <si>
    <t>Pilots</t>
  </si>
  <si>
    <t>Seed 1</t>
  </si>
  <si>
    <t>Seed 16</t>
  </si>
  <si>
    <t>Seed 17</t>
  </si>
  <si>
    <t>Seed 32</t>
  </si>
  <si>
    <t>Seed 33</t>
  </si>
  <si>
    <t>Seed 48</t>
  </si>
  <si>
    <t>Seed 8</t>
  </si>
  <si>
    <t>Seed 9</t>
  </si>
  <si>
    <t>Seed 24</t>
  </si>
  <si>
    <t>Seed 25</t>
  </si>
  <si>
    <t>Seed 40</t>
  </si>
  <si>
    <t>Seed 41</t>
  </si>
  <si>
    <t>Seed 2</t>
  </si>
  <si>
    <t>Seed 3</t>
  </si>
  <si>
    <t>Seed 4</t>
  </si>
  <si>
    <t>Seed 5</t>
  </si>
  <si>
    <t>Seed 6</t>
  </si>
  <si>
    <t>Seed 7</t>
  </si>
  <si>
    <t>Seed 10</t>
  </si>
  <si>
    <t>Seed 11</t>
  </si>
  <si>
    <t>Seed 12</t>
  </si>
  <si>
    <t>Seed 13</t>
  </si>
  <si>
    <t>Seed 14</t>
  </si>
  <si>
    <t>Seed 15</t>
  </si>
  <si>
    <t>Seed 18</t>
  </si>
  <si>
    <t>Seed 19</t>
  </si>
  <si>
    <t>Seed 20</t>
  </si>
  <si>
    <t>Seed 21</t>
  </si>
  <si>
    <t>Seed 22</t>
  </si>
  <si>
    <t>Seed 23</t>
  </si>
  <si>
    <t>Seed 26</t>
  </si>
  <si>
    <t>Seed 27</t>
  </si>
  <si>
    <t>Seed 28</t>
  </si>
  <si>
    <t>Seed 29</t>
  </si>
  <si>
    <t>Seed 30</t>
  </si>
  <si>
    <t>Seed 31</t>
  </si>
  <si>
    <t>Seed 34</t>
  </si>
  <si>
    <t>Seed 35</t>
  </si>
  <si>
    <t>Seed 36</t>
  </si>
  <si>
    <t>Seed 37</t>
  </si>
  <si>
    <t>Seed 38</t>
  </si>
  <si>
    <t>Seed 39</t>
  </si>
  <si>
    <t>Seed 42</t>
  </si>
  <si>
    <t>Seed 43</t>
  </si>
  <si>
    <t>Seed 44</t>
  </si>
  <si>
    <t>Seed 45</t>
  </si>
  <si>
    <t>Seed 46</t>
  </si>
  <si>
    <t>Seed 47</t>
  </si>
  <si>
    <t>Results</t>
  </si>
  <si>
    <t>Points</t>
  </si>
  <si>
    <t>Round Race 1</t>
  </si>
  <si>
    <t>Round Race 2</t>
  </si>
  <si>
    <t>Total</t>
  </si>
  <si>
    <t>TWS</t>
  </si>
  <si>
    <t>Round Race 3</t>
  </si>
  <si>
    <t>Round Race 4</t>
  </si>
  <si>
    <t>Round Race 5</t>
  </si>
  <si>
    <t>Round Race 6</t>
  </si>
  <si>
    <t>Race Round 7</t>
  </si>
  <si>
    <t>Round Race 8</t>
  </si>
  <si>
    <t>Round Race 9</t>
  </si>
  <si>
    <t>Race Round 10</t>
  </si>
  <si>
    <t>Create Brackets</t>
  </si>
  <si>
    <t>Min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</si>
</sst>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2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0" borderId="6" xfId="0" applyFont="1" applyFill="1" applyBorder="1"/>
    <xf numFmtId="0" fontId="1" fillId="3" borderId="1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4" borderId="1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5" borderId="1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1" fillId="6" borderId="1" xfId="0" applyFont="1" applyFill="1" applyBorder="1"/>
    <xf numFmtId="0" fontId="1" fillId="6" borderId="4" xfId="0" applyFont="1" applyFill="1" applyBorder="1"/>
    <xf numFmtId="0" fontId="1" fillId="6" borderId="5" xfId="0" applyFont="1" applyFill="1" applyBorder="1"/>
    <xf numFmtId="0" fontId="1" fillId="7" borderId="1" xfId="0" applyFont="1" applyFill="1" applyBorder="1"/>
    <xf numFmtId="0" fontId="1" fillId="7" borderId="4" xfId="0" applyFont="1" applyFill="1" applyBorder="1"/>
    <xf numFmtId="0" fontId="1" fillId="7" borderId="5" xfId="0" applyFont="1" applyFill="1" applyBorder="1"/>
    <xf numFmtId="0" fontId="1" fillId="8" borderId="1" xfId="0" applyFont="1" applyFill="1" applyBorder="1"/>
    <xf numFmtId="0" fontId="1" fillId="8" borderId="4" xfId="0" applyFont="1" applyFill="1" applyBorder="1"/>
    <xf numFmtId="0" fontId="1" fillId="8" borderId="5" xfId="0" applyFont="1" applyFill="1" applyBorder="1"/>
    <xf numFmtId="0" fontId="1" fillId="9" borderId="1" xfId="0" applyFont="1" applyFill="1" applyBorder="1"/>
    <xf numFmtId="0" fontId="1" fillId="9" borderId="4" xfId="0" applyFont="1" applyFill="1" applyBorder="1"/>
    <xf numFmtId="0" fontId="1" fillId="9" borderId="5" xfId="0" applyFont="1" applyFill="1" applyBorder="1"/>
    <xf numFmtId="0" fontId="1" fillId="0" borderId="1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C323-1D1B-4C81-A34A-251252AB5F67}">
  <dimension ref="A1:AO145"/>
  <sheetViews>
    <sheetView tabSelected="1" workbookViewId="0">
      <selection activeCell="AJ18" sqref="AJ18"/>
    </sheetView>
  </sheetViews>
  <sheetFormatPr defaultRowHeight="15" x14ac:dyDescent="0.25"/>
  <cols>
    <col min="1" max="1" width="20.42578125" style="2" customWidth="1"/>
    <col min="2" max="2" width="7.85546875" style="2" bestFit="1" customWidth="1"/>
    <col min="3" max="3" width="12.7109375" style="3" bestFit="1" customWidth="1"/>
    <col min="4" max="4" width="7.42578125" style="3" bestFit="1" customWidth="1"/>
    <col min="5" max="5" width="6.5703125" style="3" bestFit="1" customWidth="1"/>
    <col min="6" max="6" width="12.7109375" style="3" bestFit="1" customWidth="1"/>
    <col min="7" max="7" width="7.42578125" style="3" bestFit="1" customWidth="1"/>
    <col min="8" max="8" width="6.5703125" style="3" bestFit="1" customWidth="1"/>
    <col min="9" max="9" width="12.7109375" style="3" bestFit="1" customWidth="1"/>
    <col min="10" max="10" width="7.42578125" style="3" bestFit="1" customWidth="1"/>
    <col min="11" max="11" width="6.5703125" style="3" bestFit="1" customWidth="1"/>
    <col min="12" max="12" width="5.42578125" style="5" bestFit="1" customWidth="1"/>
    <col min="13" max="13" width="10.42578125" style="5" bestFit="1" customWidth="1"/>
    <col min="14" max="14" width="5" style="5" bestFit="1" customWidth="1"/>
    <col min="15" max="15" width="12.7109375" style="3" bestFit="1" customWidth="1"/>
    <col min="16" max="16" width="7.42578125" style="3" bestFit="1" customWidth="1"/>
    <col min="17" max="17" width="6.5703125" style="3" bestFit="1" customWidth="1"/>
    <col min="18" max="18" width="12.7109375" style="3" bestFit="1" customWidth="1"/>
    <col min="19" max="19" width="7.42578125" style="3" bestFit="1" customWidth="1"/>
    <col min="20" max="20" width="6.5703125" style="3" bestFit="1" customWidth="1"/>
    <col min="21" max="21" width="12.7109375" style="3" bestFit="1" customWidth="1"/>
    <col min="22" max="22" width="7.42578125" style="3" bestFit="1" customWidth="1"/>
    <col min="23" max="23" width="6.5703125" style="3" bestFit="1" customWidth="1"/>
    <col min="24" max="24" width="5.42578125" style="5" bestFit="1" customWidth="1"/>
    <col min="25" max="25" width="10.42578125" style="5" bestFit="1" customWidth="1"/>
    <col min="26" max="26" width="5.5703125" style="5" bestFit="1" customWidth="1"/>
    <col min="27" max="27" width="12.7109375" style="3" bestFit="1" customWidth="1"/>
    <col min="28" max="28" width="7.42578125" style="3" bestFit="1" customWidth="1"/>
    <col min="29" max="29" width="6.5703125" style="3" bestFit="1" customWidth="1"/>
    <col min="30" max="30" width="12.7109375" style="3" bestFit="1" customWidth="1"/>
    <col min="31" max="31" width="7.42578125" style="3" bestFit="1" customWidth="1"/>
    <col min="32" max="32" width="6.5703125" style="3" bestFit="1" customWidth="1"/>
    <col min="33" max="33" width="12.7109375" style="3" bestFit="1" customWidth="1"/>
    <col min="34" max="34" width="7.42578125" style="3" bestFit="1" customWidth="1"/>
    <col min="35" max="35" width="6.5703125" style="3" bestFit="1" customWidth="1"/>
    <col min="36" max="36" width="5.42578125" style="3" bestFit="1" customWidth="1"/>
    <col min="37" max="37" width="10.42578125" style="3" bestFit="1" customWidth="1"/>
    <col min="38" max="38" width="5.5703125" style="3" bestFit="1" customWidth="1"/>
    <col min="39" max="39" width="13.85546875" style="3" bestFit="1" customWidth="1"/>
    <col min="40" max="16384" width="9.140625" style="2"/>
  </cols>
  <sheetData>
    <row r="1" spans="1:41" ht="15.75" thickBot="1" x14ac:dyDescent="0.3">
      <c r="A1" s="1" t="s">
        <v>0</v>
      </c>
      <c r="B1" s="1" t="s">
        <v>2</v>
      </c>
      <c r="C1" s="6" t="s">
        <v>53</v>
      </c>
      <c r="D1" s="6" t="s">
        <v>51</v>
      </c>
      <c r="E1" s="6" t="s">
        <v>52</v>
      </c>
      <c r="F1" s="6" t="s">
        <v>54</v>
      </c>
      <c r="G1" s="6" t="s">
        <v>51</v>
      </c>
      <c r="H1" s="6" t="s">
        <v>52</v>
      </c>
      <c r="I1" s="6" t="s">
        <v>57</v>
      </c>
      <c r="J1" s="6" t="s">
        <v>51</v>
      </c>
      <c r="K1" s="6" t="s">
        <v>52</v>
      </c>
      <c r="L1" s="6" t="s">
        <v>55</v>
      </c>
      <c r="M1" s="6" t="s">
        <v>66</v>
      </c>
      <c r="N1" s="6" t="s">
        <v>56</v>
      </c>
      <c r="O1" s="6" t="s">
        <v>58</v>
      </c>
      <c r="P1" s="6" t="s">
        <v>51</v>
      </c>
      <c r="Q1" s="6" t="s">
        <v>52</v>
      </c>
      <c r="R1" s="6" t="s">
        <v>59</v>
      </c>
      <c r="S1" s="6" t="s">
        <v>51</v>
      </c>
      <c r="T1" s="6" t="s">
        <v>52</v>
      </c>
      <c r="U1" s="6" t="s">
        <v>60</v>
      </c>
      <c r="V1" s="6" t="s">
        <v>51</v>
      </c>
      <c r="W1" s="6" t="s">
        <v>52</v>
      </c>
      <c r="X1" s="6" t="s">
        <v>55</v>
      </c>
      <c r="Y1" s="6" t="s">
        <v>66</v>
      </c>
      <c r="Z1" s="6" t="s">
        <v>56</v>
      </c>
      <c r="AA1" s="6" t="s">
        <v>61</v>
      </c>
      <c r="AB1" s="6" t="s">
        <v>51</v>
      </c>
      <c r="AC1" s="6" t="s">
        <v>52</v>
      </c>
      <c r="AD1" s="6" t="s">
        <v>62</v>
      </c>
      <c r="AE1" s="6" t="s">
        <v>51</v>
      </c>
      <c r="AF1" s="6" t="s">
        <v>52</v>
      </c>
      <c r="AG1" s="6" t="s">
        <v>63</v>
      </c>
      <c r="AH1" s="6" t="s">
        <v>51</v>
      </c>
      <c r="AI1" s="6" t="s">
        <v>52</v>
      </c>
      <c r="AJ1" s="6" t="s">
        <v>55</v>
      </c>
      <c r="AK1" s="6" t="s">
        <v>66</v>
      </c>
      <c r="AL1" s="6" t="s">
        <v>56</v>
      </c>
      <c r="AM1" s="6" t="s">
        <v>64</v>
      </c>
      <c r="AN1" s="3"/>
      <c r="AO1" s="3"/>
    </row>
    <row r="2" spans="1:41" ht="15.75" thickBot="1" x14ac:dyDescent="0.3">
      <c r="A2" s="1">
        <v>6</v>
      </c>
      <c r="B2" s="1" t="s">
        <v>3</v>
      </c>
      <c r="C2" s="9" t="s">
        <v>3</v>
      </c>
      <c r="D2" s="10"/>
      <c r="E2" s="10" cm="1">
        <f t="array" ref="E2">INDEX($A$7:$A$13,IF(ISNUMBER(D2), D2, 6))</f>
        <v>0</v>
      </c>
      <c r="F2" s="10" t="str">
        <f>C2</f>
        <v>Seed 1</v>
      </c>
      <c r="G2" s="10"/>
      <c r="H2" s="10" cm="1">
        <f t="array" ref="H2">INDEX($A$7:$A$13,IF(ISNUMBER(G2), G2, 6))</f>
        <v>0</v>
      </c>
      <c r="I2" s="10" t="str">
        <f>F2</f>
        <v>Seed 1</v>
      </c>
      <c r="J2" s="10"/>
      <c r="K2" s="10" cm="1">
        <f t="array" ref="K2">INDEX($A$7:$A$13,IF(ISNUMBER(J2), J2, 6))</f>
        <v>0</v>
      </c>
      <c r="L2" s="10">
        <f>SUM(E2,H2,K2)-MIN(E2,H2,K2)</f>
        <v>0</v>
      </c>
      <c r="M2" s="10">
        <f>MIN(E2,H2,K2)</f>
        <v>0</v>
      </c>
      <c r="N2" s="11">
        <f>L2+(M2/100)+(MATCH(C2,$B$2:$B$49,0)/10000)</f>
        <v>1E-4</v>
      </c>
      <c r="O2" s="36" t="str">
        <f>IF(J2&lt;&gt;"",INDEX(C2:C7,MATCH(LARGE(N2:N7,1),N2:N7,0)),"")</f>
        <v/>
      </c>
      <c r="P2" s="10"/>
      <c r="Q2" s="10" cm="1">
        <f t="array" ref="Q2">INDEX($A$7:$A$13,IF(ISNUMBER(P2), P2, 6))</f>
        <v>0</v>
      </c>
      <c r="R2" s="10" t="str">
        <f>O2</f>
        <v/>
      </c>
      <c r="S2" s="10"/>
      <c r="T2" s="10" cm="1">
        <f t="array" ref="T2">INDEX($A$7:$A$13,IF(ISNUMBER(S2), S2, 6))</f>
        <v>0</v>
      </c>
      <c r="U2" s="10" t="str">
        <f t="shared" ref="U2:U25" si="0">R2</f>
        <v/>
      </c>
      <c r="V2" s="10"/>
      <c r="W2" s="10" cm="1">
        <f t="array" ref="W2">INDEX($A$7:$A$13,IF(ISNUMBER(V2), V2, 6))</f>
        <v>0</v>
      </c>
      <c r="X2" s="10">
        <f>SUM(Q2,T2,W2)-MIN(Q2,T2,W2)</f>
        <v>0</v>
      </c>
      <c r="Y2" s="10">
        <f>MIN(Q2,T2,W2)</f>
        <v>0</v>
      </c>
      <c r="Z2" s="11" t="e">
        <f>X2+(Y2/100)+(MATCH(O2,$B$2:$B$49,0)/10000)</f>
        <v>#N/A</v>
      </c>
      <c r="AA2" s="39" t="str">
        <f>IF(V2&lt;&gt;"",INDEX(O2:O7,MATCH(LARGE(Z2:Z7,1),Z2:Z7,0)),"")</f>
        <v/>
      </c>
      <c r="AB2" s="10"/>
      <c r="AC2" s="10" cm="1">
        <f t="array" ref="AC2">INDEX($A$7:$A$13,IF(ISNUMBER(AB2), AB2, 6))</f>
        <v>0</v>
      </c>
      <c r="AD2" s="10" t="str">
        <f>AA2</f>
        <v/>
      </c>
      <c r="AE2" s="10"/>
      <c r="AF2" s="10" cm="1">
        <f t="array" ref="AF2">INDEX($A$7:$A$13,IF(ISNUMBER(AE2), AE2, 6))</f>
        <v>0</v>
      </c>
      <c r="AG2" s="10" t="str">
        <f t="shared" ref="AG2:AG13" si="1">AD2</f>
        <v/>
      </c>
      <c r="AH2" s="10"/>
      <c r="AI2" s="10" cm="1">
        <f t="array" ref="AI2">INDEX($A$7:$A$13,IF(ISNUMBER(AH2), AH2, 6))</f>
        <v>0</v>
      </c>
      <c r="AJ2" s="10">
        <f>SUM(AC2,AF2,AI2)-MIN(AC2,AF2,AI2)</f>
        <v>0</v>
      </c>
      <c r="AK2" s="10">
        <f>MIN(AC2,AF2,AI2)</f>
        <v>0</v>
      </c>
      <c r="AL2" s="11" t="e">
        <f>AJ2+(AK2/100)+(MATCH(AA2,$B$2:$B$49, 0)/10000)</f>
        <v>#N/A</v>
      </c>
      <c r="AM2" s="7" t="str">
        <f>IF(AH2&lt;&gt;"",INDEX(AA2:AA7,MATCH(LARGE(AL2:AL7,1),AL2:AL7,0)),"")</f>
        <v/>
      </c>
      <c r="AO2" s="3"/>
    </row>
    <row r="3" spans="1:41" ht="15.75" thickBot="1" x14ac:dyDescent="0.3">
      <c r="A3" s="1" t="s">
        <v>1</v>
      </c>
      <c r="B3" s="1" t="s">
        <v>15</v>
      </c>
      <c r="C3" s="12" t="s">
        <v>4</v>
      </c>
      <c r="D3" s="6"/>
      <c r="E3" s="6" cm="1">
        <f t="array" ref="E3">INDEX($A$7:$A$13,IF(ISNUMBER(D3), D3, 6))</f>
        <v>0</v>
      </c>
      <c r="F3" s="6" t="str">
        <f t="shared" ref="F3:F49" si="2">C3</f>
        <v>Seed 16</v>
      </c>
      <c r="G3" s="6"/>
      <c r="H3" s="6" cm="1">
        <f t="array" ref="H3">INDEX($A$7:$A$13,IF(ISNUMBER(G3), G3, 6))</f>
        <v>0</v>
      </c>
      <c r="I3" s="6" t="str">
        <f t="shared" ref="I3:I49" si="3">F3</f>
        <v>Seed 16</v>
      </c>
      <c r="J3" s="6"/>
      <c r="K3" s="6" cm="1">
        <f t="array" ref="K3">INDEX($A$7:$A$13,IF(ISNUMBER(J3), J3, 6))</f>
        <v>0</v>
      </c>
      <c r="L3" s="6">
        <f t="shared" ref="L3:L49" si="4">SUM(E3,H3,K3)-MIN(E3,H3,K3)</f>
        <v>0</v>
      </c>
      <c r="M3" s="6">
        <f t="shared" ref="M3:M49" si="5">MIN(E3,H3,K3)</f>
        <v>0</v>
      </c>
      <c r="N3" s="11">
        <f t="shared" ref="N3:N49" si="6">L3+(M3/100)+(MATCH(C3,$B$2:$B$49,0)/10000)</f>
        <v>1.6000000000000001E-3</v>
      </c>
      <c r="O3" s="37" t="str">
        <f>IF(J2&lt;&gt;"",INDEX(C2:C7,MATCH(LARGE(N2:N7,2),N2:N7,0)),"")</f>
        <v/>
      </c>
      <c r="P3" s="6"/>
      <c r="Q3" s="6" cm="1">
        <f t="array" ref="Q3">INDEX($A$7:$A$13,IF(ISNUMBER(P3), P3, 6))</f>
        <v>0</v>
      </c>
      <c r="R3" s="6" t="str">
        <f t="shared" ref="R3:R25" si="7">O3</f>
        <v/>
      </c>
      <c r="S3" s="6"/>
      <c r="T3" s="6" cm="1">
        <f t="array" ref="T3">INDEX($A$7:$A$13,IF(ISNUMBER(S3), S3, 6))</f>
        <v>0</v>
      </c>
      <c r="U3" s="6" t="str">
        <f t="shared" si="0"/>
        <v/>
      </c>
      <c r="V3" s="6"/>
      <c r="W3" s="6" cm="1">
        <f t="array" ref="W3">INDEX($A$7:$A$13,IF(ISNUMBER(V3), V3, 6))</f>
        <v>0</v>
      </c>
      <c r="X3" s="6">
        <f t="shared" ref="X3:X25" si="8">SUM(Q3,T3,W3)-MIN(Q3,T3,W3)</f>
        <v>0</v>
      </c>
      <c r="Y3" s="6">
        <f t="shared" ref="Y3:Y25" si="9">MIN(Q3,T3,W3)</f>
        <v>0</v>
      </c>
      <c r="Z3" s="11" t="e">
        <f t="shared" ref="Z3:Z25" si="10">X3+(Y3/100)+(MATCH(O3,$B$2:$B$49,0)/10000)</f>
        <v>#N/A</v>
      </c>
      <c r="AA3" s="40" t="str">
        <f>IF(V2&lt;&gt;"",INDEX(O2:O7,MATCH(LARGE(Z2:Z7,2),Z2:Z7,0)),"")</f>
        <v/>
      </c>
      <c r="AB3" s="6"/>
      <c r="AC3" s="6" cm="1">
        <f t="array" ref="AC3">INDEX($A$7:$A$13,IF(ISNUMBER(AB3), AB3, 6))</f>
        <v>0</v>
      </c>
      <c r="AD3" s="6" t="str">
        <f t="shared" ref="AD3:AD13" si="11">AA3</f>
        <v/>
      </c>
      <c r="AE3" s="6"/>
      <c r="AF3" s="6" cm="1">
        <f t="array" ref="AF3">INDEX($A$7:$A$13,IF(ISNUMBER(AE3), AE3, 6))</f>
        <v>0</v>
      </c>
      <c r="AG3" s="6" t="str">
        <f t="shared" si="1"/>
        <v/>
      </c>
      <c r="AH3" s="6"/>
      <c r="AI3" s="6" cm="1">
        <f t="array" ref="AI3">INDEX($A$7:$A$13,IF(ISNUMBER(AH3), AH3, 6))</f>
        <v>0</v>
      </c>
      <c r="AJ3" s="6">
        <f t="shared" ref="AJ3:AJ13" si="12">SUM(AC3,AF3,AI3)-MIN(AC3,AF3,AI3)</f>
        <v>0</v>
      </c>
      <c r="AK3" s="6">
        <f t="shared" ref="AK3:AK13" si="13">MIN(AC3,AF3,AI3)</f>
        <v>0</v>
      </c>
      <c r="AL3" s="11" t="e">
        <f t="shared" ref="AL3:AL13" si="14">AJ3+(AK3/100)+(MATCH(AA3,$B$2:$B$49, 0)/10000)</f>
        <v>#N/A</v>
      </c>
      <c r="AM3" s="7" t="str">
        <f>IF(AH2&lt;&gt;"",INDEX(AA2:AA7,MATCH(LARGE(AL2:AL7,2),AL2:AL7,0)),"")</f>
        <v/>
      </c>
      <c r="AO3" s="3"/>
    </row>
    <row r="4" spans="1:41" ht="15.75" thickBot="1" x14ac:dyDescent="0.3">
      <c r="A4" s="1" t="b">
        <v>0</v>
      </c>
      <c r="B4" s="1" t="s">
        <v>16</v>
      </c>
      <c r="C4" s="12" t="s">
        <v>5</v>
      </c>
      <c r="D4" s="6"/>
      <c r="E4" s="6" cm="1">
        <f t="array" ref="E4">INDEX($A$7:$A$13,IF(ISNUMBER(D4), D4, 6))</f>
        <v>0</v>
      </c>
      <c r="F4" s="6" t="str">
        <f t="shared" si="2"/>
        <v>Seed 17</v>
      </c>
      <c r="G4" s="6"/>
      <c r="H4" s="6" cm="1">
        <f t="array" ref="H4">INDEX($A$7:$A$13,IF(ISNUMBER(G4), G4, 6))</f>
        <v>0</v>
      </c>
      <c r="I4" s="6" t="str">
        <f t="shared" si="3"/>
        <v>Seed 17</v>
      </c>
      <c r="J4" s="6"/>
      <c r="K4" s="6" cm="1">
        <f t="array" ref="K4">INDEX($A$7:$A$13,IF(ISNUMBER(J4), J4, 6))</f>
        <v>0</v>
      </c>
      <c r="L4" s="6">
        <f t="shared" si="4"/>
        <v>0</v>
      </c>
      <c r="M4" s="6">
        <f t="shared" si="5"/>
        <v>0</v>
      </c>
      <c r="N4" s="11">
        <f t="shared" si="6"/>
        <v>1.6999999999999999E-3</v>
      </c>
      <c r="O4" s="37" t="str">
        <f>IF(J2&lt;&gt;"",INDEX(C2:C7,MATCH(LARGE(N2:N7,3),N2:N7,0)),"")</f>
        <v/>
      </c>
      <c r="P4" s="6"/>
      <c r="Q4" s="6" cm="1">
        <f t="array" ref="Q4">INDEX($A$7:$A$13,IF(ISNUMBER(P4), P4, 6))</f>
        <v>0</v>
      </c>
      <c r="R4" s="6" t="str">
        <f t="shared" si="7"/>
        <v/>
      </c>
      <c r="S4" s="6"/>
      <c r="T4" s="6" cm="1">
        <f t="array" ref="T4">INDEX($A$7:$A$13,IF(ISNUMBER(S4), S4, 6))</f>
        <v>0</v>
      </c>
      <c r="U4" s="6" t="str">
        <f t="shared" si="0"/>
        <v/>
      </c>
      <c r="V4" s="6"/>
      <c r="W4" s="6" cm="1">
        <f t="array" ref="W4">INDEX($A$7:$A$13,IF(ISNUMBER(V4), V4, 6))</f>
        <v>0</v>
      </c>
      <c r="X4" s="6">
        <f t="shared" si="8"/>
        <v>0</v>
      </c>
      <c r="Y4" s="6">
        <f t="shared" si="9"/>
        <v>0</v>
      </c>
      <c r="Z4" s="11" t="e">
        <f t="shared" si="10"/>
        <v>#N/A</v>
      </c>
      <c r="AA4" s="40" t="str">
        <f>IF(V2&lt;&gt;"",INDEX(O2:O7,MATCH(LARGE(Z2:Z7,3),Z2:Z7,0)),"")</f>
        <v/>
      </c>
      <c r="AB4" s="6"/>
      <c r="AC4" s="6" cm="1">
        <f t="array" ref="AC4">INDEX($A$7:$A$13,IF(ISNUMBER(AB4), AB4, 6))</f>
        <v>0</v>
      </c>
      <c r="AD4" s="6" t="str">
        <f t="shared" si="11"/>
        <v/>
      </c>
      <c r="AE4" s="6"/>
      <c r="AF4" s="6" cm="1">
        <f t="array" ref="AF4">INDEX($A$7:$A$13,IF(ISNUMBER(AE4), AE4, 6))</f>
        <v>0</v>
      </c>
      <c r="AG4" s="6" t="str">
        <f t="shared" si="1"/>
        <v/>
      </c>
      <c r="AH4" s="6"/>
      <c r="AI4" s="6" cm="1">
        <f t="array" ref="AI4">INDEX($A$7:$A$13,IF(ISNUMBER(AH4), AH4, 6))</f>
        <v>0</v>
      </c>
      <c r="AJ4" s="6">
        <f t="shared" si="12"/>
        <v>0</v>
      </c>
      <c r="AK4" s="6">
        <f t="shared" si="13"/>
        <v>0</v>
      </c>
      <c r="AL4" s="11" t="e">
        <f t="shared" si="14"/>
        <v>#N/A</v>
      </c>
      <c r="AM4" s="7" t="str">
        <f>IF(AH2&lt;&gt;"",INDEX(AA2:AA7,MATCH(LARGE(AL2:AL7,3),AL2:AL7,0)),"")</f>
        <v/>
      </c>
      <c r="AO4" s="3"/>
    </row>
    <row r="5" spans="1:41" ht="15.75" thickBot="1" x14ac:dyDescent="0.3">
      <c r="A5" s="1"/>
      <c r="B5" s="1" t="s">
        <v>17</v>
      </c>
      <c r="C5" s="12" t="s">
        <v>6</v>
      </c>
      <c r="D5" s="6"/>
      <c r="E5" s="6" cm="1">
        <f t="array" ref="E5">INDEX($A$7:$A$13,IF(ISNUMBER(D5), D5, 6))</f>
        <v>0</v>
      </c>
      <c r="F5" s="6" t="str">
        <f t="shared" si="2"/>
        <v>Seed 32</v>
      </c>
      <c r="G5" s="6"/>
      <c r="H5" s="6" cm="1">
        <f t="array" ref="H5">INDEX($A$7:$A$13,IF(ISNUMBER(G5), G5, 6))</f>
        <v>0</v>
      </c>
      <c r="I5" s="6" t="str">
        <f t="shared" si="3"/>
        <v>Seed 32</v>
      </c>
      <c r="J5" s="6"/>
      <c r="K5" s="6" cm="1">
        <f t="array" ref="K5">INDEX($A$7:$A$13,IF(ISNUMBER(J5), J5, 6))</f>
        <v>0</v>
      </c>
      <c r="L5" s="6">
        <f t="shared" si="4"/>
        <v>0</v>
      </c>
      <c r="M5" s="6">
        <f t="shared" si="5"/>
        <v>0</v>
      </c>
      <c r="N5" s="11">
        <f t="shared" si="6"/>
        <v>3.2000000000000002E-3</v>
      </c>
      <c r="O5" s="37" t="str">
        <f>IF(J8&lt;&gt;"",INDEX(C8:C13,MATCH(LARGE(N8:N13,1),N8:N13,0)),"")</f>
        <v/>
      </c>
      <c r="P5" s="6"/>
      <c r="Q5" s="6" cm="1">
        <f t="array" ref="Q5">INDEX($A$7:$A$13,IF(ISNUMBER(P5), P5, 6))</f>
        <v>0</v>
      </c>
      <c r="R5" s="6" t="str">
        <f t="shared" si="7"/>
        <v/>
      </c>
      <c r="S5" s="6"/>
      <c r="T5" s="6" cm="1">
        <f t="array" ref="T5">INDEX($A$7:$A$13,IF(ISNUMBER(S5), S5, 6))</f>
        <v>0</v>
      </c>
      <c r="U5" s="6" t="str">
        <f t="shared" si="0"/>
        <v/>
      </c>
      <c r="V5" s="6"/>
      <c r="W5" s="6" cm="1">
        <f t="array" ref="W5">INDEX($A$7:$A$13,IF(ISNUMBER(V5), V5, 6))</f>
        <v>0</v>
      </c>
      <c r="X5" s="6">
        <f t="shared" si="8"/>
        <v>0</v>
      </c>
      <c r="Y5" s="6">
        <f t="shared" si="9"/>
        <v>0</v>
      </c>
      <c r="Z5" s="11" t="e">
        <f t="shared" si="10"/>
        <v>#N/A</v>
      </c>
      <c r="AA5" s="40" t="str">
        <f>IF(V8&lt;&gt;"",INDEX(O8:O13,MATCH(LARGE(Z8:Z13,1),Z8:Z13,0)),"")</f>
        <v/>
      </c>
      <c r="AB5" s="6"/>
      <c r="AC5" s="6" cm="1">
        <f t="array" ref="AC5">INDEX($A$7:$A$13,IF(ISNUMBER(AB5), AB5, 6))</f>
        <v>0</v>
      </c>
      <c r="AD5" s="6" t="str">
        <f t="shared" si="11"/>
        <v/>
      </c>
      <c r="AE5" s="6"/>
      <c r="AF5" s="6" cm="1">
        <f t="array" ref="AF5">INDEX($A$7:$A$13,IF(ISNUMBER(AE5), AE5, 6))</f>
        <v>0</v>
      </c>
      <c r="AG5" s="6" t="str">
        <f t="shared" si="1"/>
        <v/>
      </c>
      <c r="AH5" s="6"/>
      <c r="AI5" s="6" cm="1">
        <f t="array" ref="AI5">INDEX($A$7:$A$13,IF(ISNUMBER(AH5), AH5, 6))</f>
        <v>0</v>
      </c>
      <c r="AJ5" s="6">
        <f t="shared" si="12"/>
        <v>0</v>
      </c>
      <c r="AK5" s="6">
        <f t="shared" si="13"/>
        <v>0</v>
      </c>
      <c r="AL5" s="11" t="e">
        <f t="shared" si="14"/>
        <v>#N/A</v>
      </c>
      <c r="AM5" s="7" t="str">
        <f>IF(AH8&lt;&gt;"",INDEX(AA8:AA13,MATCH(LARGE(AL8:AL13,1),AL8:AL13,0)),"")</f>
        <v/>
      </c>
      <c r="AO5" s="3"/>
    </row>
    <row r="6" spans="1:41" ht="15.75" thickBot="1" x14ac:dyDescent="0.3">
      <c r="A6" s="1" t="s">
        <v>52</v>
      </c>
      <c r="B6" s="1" t="s">
        <v>18</v>
      </c>
      <c r="C6" s="12" t="s">
        <v>7</v>
      </c>
      <c r="D6" s="6"/>
      <c r="E6" s="6" cm="1">
        <f t="array" ref="E6">INDEX($A$7:$A$13,IF(ISNUMBER(D6), D6, 6))</f>
        <v>0</v>
      </c>
      <c r="F6" s="6" t="str">
        <f t="shared" si="2"/>
        <v>Seed 33</v>
      </c>
      <c r="G6" s="6"/>
      <c r="H6" s="6" cm="1">
        <f t="array" ref="H6">INDEX($A$7:$A$13,IF(ISNUMBER(G6), G6, 6))</f>
        <v>0</v>
      </c>
      <c r="I6" s="6" t="str">
        <f t="shared" si="3"/>
        <v>Seed 33</v>
      </c>
      <c r="J6" s="6"/>
      <c r="K6" s="6" cm="1">
        <f t="array" ref="K6">INDEX($A$7:$A$13,IF(ISNUMBER(J6), J6, 6))</f>
        <v>0</v>
      </c>
      <c r="L6" s="6">
        <f t="shared" si="4"/>
        <v>0</v>
      </c>
      <c r="M6" s="6">
        <f t="shared" si="5"/>
        <v>0</v>
      </c>
      <c r="N6" s="11">
        <f t="shared" si="6"/>
        <v>3.3E-3</v>
      </c>
      <c r="O6" s="37" t="str">
        <f>IF(J8&lt;&gt;"",INDEX(C8:C13,MATCH(LARGE(N8:N13,2),N8:N13,0)),"")</f>
        <v/>
      </c>
      <c r="P6" s="6"/>
      <c r="Q6" s="6" cm="1">
        <f t="array" ref="Q6">INDEX($A$7:$A$13,IF(ISNUMBER(P6), P6, 6))</f>
        <v>0</v>
      </c>
      <c r="R6" s="6" t="str">
        <f t="shared" si="7"/>
        <v/>
      </c>
      <c r="S6" s="6"/>
      <c r="T6" s="6" cm="1">
        <f t="array" ref="T6">INDEX($A$7:$A$13,IF(ISNUMBER(S6), S6, 6))</f>
        <v>0</v>
      </c>
      <c r="U6" s="6" t="str">
        <f t="shared" si="0"/>
        <v/>
      </c>
      <c r="V6" s="6"/>
      <c r="W6" s="6" cm="1">
        <f t="array" ref="W6">INDEX($A$7:$A$13,IF(ISNUMBER(V6), V6, 6))</f>
        <v>0</v>
      </c>
      <c r="X6" s="6">
        <f t="shared" si="8"/>
        <v>0</v>
      </c>
      <c r="Y6" s="6">
        <f t="shared" si="9"/>
        <v>0</v>
      </c>
      <c r="Z6" s="11" t="e">
        <f t="shared" si="10"/>
        <v>#N/A</v>
      </c>
      <c r="AA6" s="40" t="str">
        <f>IF(V8&lt;&gt;"",INDEX(O8:O13,MATCH(LARGE(Z8:Z13,2),Z8:Z13,0)),"")</f>
        <v/>
      </c>
      <c r="AB6" s="6"/>
      <c r="AC6" s="6" cm="1">
        <f t="array" ref="AC6">INDEX($A$7:$A$13,IF(ISNUMBER(AB6), AB6, 6))</f>
        <v>0</v>
      </c>
      <c r="AD6" s="6" t="str">
        <f t="shared" si="11"/>
        <v/>
      </c>
      <c r="AE6" s="6"/>
      <c r="AF6" s="6" cm="1">
        <f t="array" ref="AF6">INDEX($A$7:$A$13,IF(ISNUMBER(AE6), AE6, 6))</f>
        <v>0</v>
      </c>
      <c r="AG6" s="6" t="str">
        <f t="shared" si="1"/>
        <v/>
      </c>
      <c r="AH6" s="6"/>
      <c r="AI6" s="6" cm="1">
        <f t="array" ref="AI6">INDEX($A$7:$A$13,IF(ISNUMBER(AH6), AH6, 6))</f>
        <v>0</v>
      </c>
      <c r="AJ6" s="6">
        <f t="shared" si="12"/>
        <v>0</v>
      </c>
      <c r="AK6" s="6">
        <f t="shared" si="13"/>
        <v>0</v>
      </c>
      <c r="AL6" s="11" t="e">
        <f t="shared" si="14"/>
        <v>#N/A</v>
      </c>
      <c r="AM6" s="7" t="str">
        <f>IF(AH8&lt;&gt;"",INDEX(AA8:AA13,MATCH(LARGE(AL8:AL13,2),AL8:AL13,0)),"")</f>
        <v/>
      </c>
      <c r="AO6" s="3"/>
    </row>
    <row r="7" spans="1:41" ht="15.75" thickBot="1" x14ac:dyDescent="0.3">
      <c r="A7" s="8">
        <v>10</v>
      </c>
      <c r="B7" s="1" t="s">
        <v>19</v>
      </c>
      <c r="C7" s="13" t="s">
        <v>8</v>
      </c>
      <c r="D7" s="14"/>
      <c r="E7" s="14" cm="1">
        <f t="array" ref="E7">INDEX($A$7:$A$13,IF(ISNUMBER(D7), D7, 6))</f>
        <v>0</v>
      </c>
      <c r="F7" s="14" t="str">
        <f t="shared" si="2"/>
        <v>Seed 48</v>
      </c>
      <c r="G7" s="14"/>
      <c r="H7" s="14" cm="1">
        <f t="array" ref="H7">INDEX($A$7:$A$13,IF(ISNUMBER(G7), G7, 6))</f>
        <v>0</v>
      </c>
      <c r="I7" s="14" t="str">
        <f t="shared" si="3"/>
        <v>Seed 48</v>
      </c>
      <c r="J7" s="14"/>
      <c r="K7" s="14" cm="1">
        <f t="array" ref="K7">INDEX($A$7:$A$13,IF(ISNUMBER(J7), J7, 6))</f>
        <v>0</v>
      </c>
      <c r="L7" s="14">
        <f t="shared" si="4"/>
        <v>0</v>
      </c>
      <c r="M7" s="14">
        <f t="shared" si="5"/>
        <v>0</v>
      </c>
      <c r="N7" s="11">
        <f t="shared" si="6"/>
        <v>4.7999999999999996E-3</v>
      </c>
      <c r="O7" s="38" t="str">
        <f>IF(J8&lt;&gt;"",INDEX(C8:C13,MATCH(LARGE(N8:N13,3),N8:N13,0)),"")</f>
        <v/>
      </c>
      <c r="P7" s="14"/>
      <c r="Q7" s="14" cm="1">
        <f t="array" ref="Q7">INDEX($A$7:$A$13,IF(ISNUMBER(P7), P7, 6))</f>
        <v>0</v>
      </c>
      <c r="R7" s="14" t="str">
        <f t="shared" si="7"/>
        <v/>
      </c>
      <c r="S7" s="14"/>
      <c r="T7" s="14" cm="1">
        <f t="array" ref="T7">INDEX($A$7:$A$13,IF(ISNUMBER(S7), S7, 6))</f>
        <v>0</v>
      </c>
      <c r="U7" s="14" t="str">
        <f t="shared" si="0"/>
        <v/>
      </c>
      <c r="V7" s="14"/>
      <c r="W7" s="14" cm="1">
        <f t="array" ref="W7">INDEX($A$7:$A$13,IF(ISNUMBER(V7), V7, 6))</f>
        <v>0</v>
      </c>
      <c r="X7" s="14">
        <f t="shared" si="8"/>
        <v>0</v>
      </c>
      <c r="Y7" s="14">
        <f t="shared" si="9"/>
        <v>0</v>
      </c>
      <c r="Z7" s="11" t="e">
        <f t="shared" si="10"/>
        <v>#N/A</v>
      </c>
      <c r="AA7" s="41" t="str">
        <f>IF(V8&lt;&gt;"",INDEX(O8:O13,MATCH(LARGE(Z8:Z13,3),Z8:Z13,0)),"")</f>
        <v/>
      </c>
      <c r="AB7" s="14"/>
      <c r="AC7" s="14" cm="1">
        <f t="array" ref="AC7">INDEX($A$7:$A$13,IF(ISNUMBER(AB7), AB7, 6))</f>
        <v>0</v>
      </c>
      <c r="AD7" s="14" t="str">
        <f t="shared" si="11"/>
        <v/>
      </c>
      <c r="AE7" s="14"/>
      <c r="AF7" s="14" cm="1">
        <f t="array" ref="AF7">INDEX($A$7:$A$13,IF(ISNUMBER(AE7), AE7, 6))</f>
        <v>0</v>
      </c>
      <c r="AG7" s="14" t="str">
        <f t="shared" si="1"/>
        <v/>
      </c>
      <c r="AH7" s="14"/>
      <c r="AI7" s="14" cm="1">
        <f t="array" ref="AI7">INDEX($A$7:$A$13,IF(ISNUMBER(AH7), AH7, 6))</f>
        <v>0</v>
      </c>
      <c r="AJ7" s="14">
        <f t="shared" si="12"/>
        <v>0</v>
      </c>
      <c r="AK7" s="14">
        <f t="shared" si="13"/>
        <v>0</v>
      </c>
      <c r="AL7" s="11" t="e">
        <f t="shared" si="14"/>
        <v>#N/A</v>
      </c>
      <c r="AM7" s="7" t="str">
        <f>IF(AH8&lt;&gt;"",INDEX(AA8:AA13,MATCH(LARGE(AL8:AL13,3),AL8:AL13,0)),"")</f>
        <v/>
      </c>
      <c r="AO7" s="3"/>
    </row>
    <row r="8" spans="1:41" ht="15.75" thickBot="1" x14ac:dyDescent="0.3">
      <c r="A8" s="8">
        <v>7</v>
      </c>
      <c r="B8" s="1" t="s">
        <v>20</v>
      </c>
      <c r="C8" s="15" t="s">
        <v>9</v>
      </c>
      <c r="D8" s="10"/>
      <c r="E8" s="10" cm="1">
        <f t="array" ref="E8">INDEX($A$7:$A$13,IF(ISNUMBER(D8), D8, 6))</f>
        <v>0</v>
      </c>
      <c r="F8" s="10" t="str">
        <f t="shared" si="2"/>
        <v>Seed 8</v>
      </c>
      <c r="G8" s="10"/>
      <c r="H8" s="10" cm="1">
        <f t="array" ref="H8">INDEX($A$7:$A$13,IF(ISNUMBER(G8), G8, 6))</f>
        <v>0</v>
      </c>
      <c r="I8" s="10" t="str">
        <f t="shared" si="3"/>
        <v>Seed 8</v>
      </c>
      <c r="J8" s="10"/>
      <c r="K8" s="10" cm="1">
        <f t="array" ref="K8">INDEX($A$7:$A$13,IF(ISNUMBER(J8), J8, 6))</f>
        <v>0</v>
      </c>
      <c r="L8" s="10">
        <f t="shared" si="4"/>
        <v>0</v>
      </c>
      <c r="M8" s="10">
        <f t="shared" si="5"/>
        <v>0</v>
      </c>
      <c r="N8" s="11">
        <f t="shared" si="6"/>
        <v>8.0000000000000004E-4</v>
      </c>
      <c r="O8" s="36" t="str">
        <f>IF(J14&lt;&gt;"",INDEX(C14:C19,MATCH(LARGE(N14:N19,1),N14:N19,0)),"")</f>
        <v/>
      </c>
      <c r="P8" s="10"/>
      <c r="Q8" s="10" cm="1">
        <f t="array" ref="Q8">INDEX($A$7:$A$13,IF(ISNUMBER(P8), P8, 6))</f>
        <v>0</v>
      </c>
      <c r="R8" s="10" t="str">
        <f t="shared" si="7"/>
        <v/>
      </c>
      <c r="S8" s="10"/>
      <c r="T8" s="10" cm="1">
        <f t="array" ref="T8">INDEX($A$7:$A$13,IF(ISNUMBER(S8), S8, 6))</f>
        <v>0</v>
      </c>
      <c r="U8" s="10" t="str">
        <f t="shared" si="0"/>
        <v/>
      </c>
      <c r="V8" s="10"/>
      <c r="W8" s="10" cm="1">
        <f t="array" ref="W8">INDEX($A$7:$A$13,IF(ISNUMBER(V8), V8, 6))</f>
        <v>0</v>
      </c>
      <c r="X8" s="10">
        <f t="shared" si="8"/>
        <v>0</v>
      </c>
      <c r="Y8" s="10">
        <f t="shared" si="9"/>
        <v>0</v>
      </c>
      <c r="Z8" s="11" t="e">
        <f t="shared" si="10"/>
        <v>#N/A</v>
      </c>
      <c r="AA8" s="39" t="str">
        <f>IF(V14&lt;&gt;"",INDEX(O14:O19,MATCH(LARGE(Z14:Z19,1),Z14:Z19,0)),"")</f>
        <v/>
      </c>
      <c r="AB8" s="10"/>
      <c r="AC8" s="10" cm="1">
        <f t="array" ref="AC8">INDEX($A$7:$A$13,IF(ISNUMBER(AB8), AB8, 6))</f>
        <v>0</v>
      </c>
      <c r="AD8" s="10" t="str">
        <f t="shared" si="11"/>
        <v/>
      </c>
      <c r="AE8" s="10"/>
      <c r="AF8" s="10" cm="1">
        <f t="array" ref="AF8">INDEX($A$7:$A$13,IF(ISNUMBER(AE8), AE8, 6))</f>
        <v>0</v>
      </c>
      <c r="AG8" s="10" t="str">
        <f t="shared" si="1"/>
        <v/>
      </c>
      <c r="AH8" s="10"/>
      <c r="AI8" s="10" cm="1">
        <f t="array" ref="AI8">INDEX($A$7:$A$13,IF(ISNUMBER(AH8), AH8, 6))</f>
        <v>0</v>
      </c>
      <c r="AJ8" s="10">
        <f t="shared" si="12"/>
        <v>0</v>
      </c>
      <c r="AK8" s="10">
        <f t="shared" si="13"/>
        <v>0</v>
      </c>
      <c r="AL8" s="11" t="e">
        <f t="shared" si="14"/>
        <v>#N/A</v>
      </c>
      <c r="AM8" s="6"/>
    </row>
    <row r="9" spans="1:41" ht="15.75" thickBot="1" x14ac:dyDescent="0.3">
      <c r="A9" s="8">
        <v>4</v>
      </c>
      <c r="B9" s="1" t="s">
        <v>9</v>
      </c>
      <c r="C9" s="16" t="s">
        <v>10</v>
      </c>
      <c r="D9" s="6"/>
      <c r="E9" s="6" cm="1">
        <f t="array" ref="E9">INDEX($A$7:$A$13,IF(ISNUMBER(D9), D9, 6))</f>
        <v>0</v>
      </c>
      <c r="F9" s="6" t="str">
        <f t="shared" si="2"/>
        <v>Seed 9</v>
      </c>
      <c r="G9" s="6"/>
      <c r="H9" s="6" cm="1">
        <f t="array" ref="H9">INDEX($A$7:$A$13,IF(ISNUMBER(G9), G9, 6))</f>
        <v>0</v>
      </c>
      <c r="I9" s="6" t="str">
        <f t="shared" si="3"/>
        <v>Seed 9</v>
      </c>
      <c r="J9" s="6"/>
      <c r="K9" s="6" cm="1">
        <f t="array" ref="K9">INDEX($A$7:$A$13,IF(ISNUMBER(J9), J9, 6))</f>
        <v>0</v>
      </c>
      <c r="L9" s="6">
        <f t="shared" si="4"/>
        <v>0</v>
      </c>
      <c r="M9" s="6">
        <f t="shared" si="5"/>
        <v>0</v>
      </c>
      <c r="N9" s="11">
        <f t="shared" si="6"/>
        <v>8.9999999999999998E-4</v>
      </c>
      <c r="O9" s="37" t="str">
        <f>IF(J14&lt;&gt;"",INDEX(C14:C19,MATCH(LARGE(N14:N19,2),N14:N19,0)),"")</f>
        <v/>
      </c>
      <c r="P9" s="6"/>
      <c r="Q9" s="6" cm="1">
        <f t="array" ref="Q9">INDEX($A$7:$A$13,IF(ISNUMBER(P9), P9, 6))</f>
        <v>0</v>
      </c>
      <c r="R9" s="6" t="str">
        <f t="shared" si="7"/>
        <v/>
      </c>
      <c r="S9" s="6"/>
      <c r="T9" s="6" cm="1">
        <f t="array" ref="T9">INDEX($A$7:$A$13,IF(ISNUMBER(S9), S9, 6))</f>
        <v>0</v>
      </c>
      <c r="U9" s="6" t="str">
        <f t="shared" si="0"/>
        <v/>
      </c>
      <c r="V9" s="6"/>
      <c r="W9" s="6" cm="1">
        <f t="array" ref="W9">INDEX($A$7:$A$13,IF(ISNUMBER(V9), V9, 6))</f>
        <v>0</v>
      </c>
      <c r="X9" s="6">
        <f t="shared" si="8"/>
        <v>0</v>
      </c>
      <c r="Y9" s="6">
        <f t="shared" si="9"/>
        <v>0</v>
      </c>
      <c r="Z9" s="11" t="e">
        <f t="shared" si="10"/>
        <v>#N/A</v>
      </c>
      <c r="AA9" s="40" t="str">
        <f>IF(V14&lt;&gt;"",INDEX(O14:O19,MATCH(LARGE(Z14:Z19,2),Z14:Z19,0)),"")</f>
        <v/>
      </c>
      <c r="AB9" s="6"/>
      <c r="AC9" s="6" cm="1">
        <f t="array" ref="AC9">INDEX($A$7:$A$13,IF(ISNUMBER(AB9), AB9, 6))</f>
        <v>0</v>
      </c>
      <c r="AD9" s="6" t="str">
        <f t="shared" si="11"/>
        <v/>
      </c>
      <c r="AE9" s="6"/>
      <c r="AF9" s="6" cm="1">
        <f t="array" ref="AF9">INDEX($A$7:$A$13,IF(ISNUMBER(AE9), AE9, 6))</f>
        <v>0</v>
      </c>
      <c r="AG9" s="6" t="str">
        <f t="shared" si="1"/>
        <v/>
      </c>
      <c r="AH9" s="6"/>
      <c r="AI9" s="6" cm="1">
        <f t="array" ref="AI9">INDEX($A$7:$A$13,IF(ISNUMBER(AH9), AH9, 6))</f>
        <v>0</v>
      </c>
      <c r="AJ9" s="6">
        <f t="shared" si="12"/>
        <v>0</v>
      </c>
      <c r="AK9" s="6">
        <f t="shared" si="13"/>
        <v>0</v>
      </c>
      <c r="AL9" s="11" t="e">
        <f t="shared" si="14"/>
        <v>#N/A</v>
      </c>
      <c r="AM9" s="6"/>
    </row>
    <row r="10" spans="1:41" ht="15.75" thickBot="1" x14ac:dyDescent="0.3">
      <c r="A10" s="8">
        <v>2</v>
      </c>
      <c r="B10" s="1" t="s">
        <v>10</v>
      </c>
      <c r="C10" s="16" t="s">
        <v>11</v>
      </c>
      <c r="D10" s="6"/>
      <c r="E10" s="6" cm="1">
        <f t="array" ref="E10">INDEX($A$7:$A$13,IF(ISNUMBER(D10), D10, 6))</f>
        <v>0</v>
      </c>
      <c r="F10" s="6" t="str">
        <f t="shared" si="2"/>
        <v>Seed 24</v>
      </c>
      <c r="G10" s="6"/>
      <c r="H10" s="6" cm="1">
        <f t="array" ref="H10">INDEX($A$7:$A$13,IF(ISNUMBER(G10), G10, 6))</f>
        <v>0</v>
      </c>
      <c r="I10" s="6" t="str">
        <f t="shared" si="3"/>
        <v>Seed 24</v>
      </c>
      <c r="J10" s="6"/>
      <c r="K10" s="6" cm="1">
        <f t="array" ref="K10">INDEX($A$7:$A$13,IF(ISNUMBER(J10), J10, 6))</f>
        <v>0</v>
      </c>
      <c r="L10" s="6">
        <f t="shared" si="4"/>
        <v>0</v>
      </c>
      <c r="M10" s="6">
        <f t="shared" si="5"/>
        <v>0</v>
      </c>
      <c r="N10" s="11">
        <f t="shared" si="6"/>
        <v>2.3999999999999998E-3</v>
      </c>
      <c r="O10" s="37" t="str">
        <f>IF(J14&lt;&gt;"",INDEX(C14:C19,MATCH(LARGE(N14:N19,3),N14:N19,0)),"")</f>
        <v/>
      </c>
      <c r="P10" s="6"/>
      <c r="Q10" s="6" cm="1">
        <f t="array" ref="Q10">INDEX($A$7:$A$13,IF(ISNUMBER(P10), P10, 6))</f>
        <v>0</v>
      </c>
      <c r="R10" s="6" t="str">
        <f t="shared" si="7"/>
        <v/>
      </c>
      <c r="S10" s="6"/>
      <c r="T10" s="6" cm="1">
        <f t="array" ref="T10">INDEX($A$7:$A$13,IF(ISNUMBER(S10), S10, 6))</f>
        <v>0</v>
      </c>
      <c r="U10" s="6" t="str">
        <f t="shared" si="0"/>
        <v/>
      </c>
      <c r="V10" s="6"/>
      <c r="W10" s="6" cm="1">
        <f t="array" ref="W10">INDEX($A$7:$A$13,IF(ISNUMBER(V10), V10, 6))</f>
        <v>0</v>
      </c>
      <c r="X10" s="6">
        <f t="shared" si="8"/>
        <v>0</v>
      </c>
      <c r="Y10" s="6">
        <f t="shared" si="9"/>
        <v>0</v>
      </c>
      <c r="Z10" s="11" t="e">
        <f t="shared" si="10"/>
        <v>#N/A</v>
      </c>
      <c r="AA10" s="40" t="str">
        <f>IF(V14&lt;&gt;"",INDEX(O14:O19,MATCH(LARGE(Z14:Z19,3),Z14:Z19,0)),"")</f>
        <v/>
      </c>
      <c r="AB10" s="6"/>
      <c r="AC10" s="6" cm="1">
        <f t="array" ref="AC10">INDEX($A$7:$A$13,IF(ISNUMBER(AB10), AB10, 6))</f>
        <v>0</v>
      </c>
      <c r="AD10" s="6" t="str">
        <f t="shared" si="11"/>
        <v/>
      </c>
      <c r="AE10" s="6"/>
      <c r="AF10" s="6" cm="1">
        <f t="array" ref="AF10">INDEX($A$7:$A$13,IF(ISNUMBER(AE10), AE10, 6))</f>
        <v>0</v>
      </c>
      <c r="AG10" s="6" t="str">
        <f t="shared" si="1"/>
        <v/>
      </c>
      <c r="AH10" s="6"/>
      <c r="AI10" s="6" cm="1">
        <f t="array" ref="AI10">INDEX($A$7:$A$13,IF(ISNUMBER(AH10), AH10, 6))</f>
        <v>0</v>
      </c>
      <c r="AJ10" s="6">
        <f t="shared" si="12"/>
        <v>0</v>
      </c>
      <c r="AK10" s="6">
        <f t="shared" si="13"/>
        <v>0</v>
      </c>
      <c r="AL10" s="11" t="e">
        <f t="shared" si="14"/>
        <v>#N/A</v>
      </c>
      <c r="AM10" s="6"/>
    </row>
    <row r="11" spans="1:41" ht="15.75" thickBot="1" x14ac:dyDescent="0.3">
      <c r="A11" s="8">
        <v>1</v>
      </c>
      <c r="B11" s="1" t="s">
        <v>21</v>
      </c>
      <c r="C11" s="16" t="s">
        <v>12</v>
      </c>
      <c r="D11" s="6"/>
      <c r="E11" s="6" cm="1">
        <f t="array" ref="E11">INDEX($A$7:$A$13,IF(ISNUMBER(D11), D11, 6))</f>
        <v>0</v>
      </c>
      <c r="F11" s="6" t="str">
        <f t="shared" si="2"/>
        <v>Seed 25</v>
      </c>
      <c r="G11" s="6"/>
      <c r="H11" s="6" cm="1">
        <f t="array" ref="H11">INDEX($A$7:$A$13,IF(ISNUMBER(G11), G11, 6))</f>
        <v>0</v>
      </c>
      <c r="I11" s="6" t="str">
        <f t="shared" si="3"/>
        <v>Seed 25</v>
      </c>
      <c r="J11" s="6"/>
      <c r="K11" s="6" cm="1">
        <f t="array" ref="K11">INDEX($A$7:$A$13,IF(ISNUMBER(J11), J11, 6))</f>
        <v>0</v>
      </c>
      <c r="L11" s="6">
        <f t="shared" si="4"/>
        <v>0</v>
      </c>
      <c r="M11" s="6">
        <f t="shared" si="5"/>
        <v>0</v>
      </c>
      <c r="N11" s="11">
        <f t="shared" si="6"/>
        <v>2.5000000000000001E-3</v>
      </c>
      <c r="O11" s="37" t="str">
        <f>IF(J20&lt;&gt;"",INDEX(C20:C25,MATCH(LARGE(N20:N25,1),N20:N25,0)),"")</f>
        <v/>
      </c>
      <c r="P11" s="6"/>
      <c r="Q11" s="6" cm="1">
        <f t="array" ref="Q11">INDEX($A$7:$A$13,IF(ISNUMBER(P11), P11, 6))</f>
        <v>0</v>
      </c>
      <c r="R11" s="6" t="str">
        <f t="shared" si="7"/>
        <v/>
      </c>
      <c r="S11" s="6"/>
      <c r="T11" s="6" cm="1">
        <f t="array" ref="T11">INDEX($A$7:$A$13,IF(ISNUMBER(S11), S11, 6))</f>
        <v>0</v>
      </c>
      <c r="U11" s="6" t="str">
        <f t="shared" si="0"/>
        <v/>
      </c>
      <c r="V11" s="6"/>
      <c r="W11" s="6" cm="1">
        <f t="array" ref="W11">INDEX($A$7:$A$13,IF(ISNUMBER(V11), V11, 6))</f>
        <v>0</v>
      </c>
      <c r="X11" s="6">
        <f t="shared" si="8"/>
        <v>0</v>
      </c>
      <c r="Y11" s="6">
        <f t="shared" si="9"/>
        <v>0</v>
      </c>
      <c r="Z11" s="11" t="e">
        <f t="shared" si="10"/>
        <v>#N/A</v>
      </c>
      <c r="AA11" s="40" t="str">
        <f>IF(V20&lt;&gt;"",INDEX(O20:O25,MATCH(LARGE(Z20:Z25,1),Z20:Z25,0)),"")</f>
        <v/>
      </c>
      <c r="AB11" s="6"/>
      <c r="AC11" s="6" cm="1">
        <f t="array" ref="AC11">INDEX($A$7:$A$13,IF(ISNUMBER(AB11), AB11, 6))</f>
        <v>0</v>
      </c>
      <c r="AD11" s="6" t="str">
        <f t="shared" si="11"/>
        <v/>
      </c>
      <c r="AE11" s="6"/>
      <c r="AF11" s="6" cm="1">
        <f t="array" ref="AF11">INDEX($A$7:$A$13,IF(ISNUMBER(AE11), AE11, 6))</f>
        <v>0</v>
      </c>
      <c r="AG11" s="6" t="str">
        <f t="shared" si="1"/>
        <v/>
      </c>
      <c r="AH11" s="6"/>
      <c r="AI11" s="6" cm="1">
        <f t="array" ref="AI11">INDEX($A$7:$A$13,IF(ISNUMBER(AH11), AH11, 6))</f>
        <v>0</v>
      </c>
      <c r="AJ11" s="6">
        <f t="shared" si="12"/>
        <v>0</v>
      </c>
      <c r="AK11" s="6">
        <f t="shared" si="13"/>
        <v>0</v>
      </c>
      <c r="AL11" s="11" t="e">
        <f t="shared" si="14"/>
        <v>#N/A</v>
      </c>
      <c r="AM11" s="6"/>
    </row>
    <row r="12" spans="1:41" ht="15.75" thickBot="1" x14ac:dyDescent="0.3">
      <c r="A12" s="8">
        <v>0</v>
      </c>
      <c r="B12" s="1" t="s">
        <v>22</v>
      </c>
      <c r="C12" s="16" t="s">
        <v>13</v>
      </c>
      <c r="D12" s="6"/>
      <c r="E12" s="6" cm="1">
        <f t="array" ref="E12">INDEX($A$7:$A$13,IF(ISNUMBER(D12), D12, 6))</f>
        <v>0</v>
      </c>
      <c r="F12" s="6" t="str">
        <f t="shared" si="2"/>
        <v>Seed 40</v>
      </c>
      <c r="G12" s="6"/>
      <c r="H12" s="6" cm="1">
        <f t="array" ref="H12">INDEX($A$7:$A$13,IF(ISNUMBER(G12), G12, 6))</f>
        <v>0</v>
      </c>
      <c r="I12" s="6" t="str">
        <f t="shared" si="3"/>
        <v>Seed 40</v>
      </c>
      <c r="J12" s="6"/>
      <c r="K12" s="6" cm="1">
        <f t="array" ref="K12">INDEX($A$7:$A$13,IF(ISNUMBER(J12), J12, 6))</f>
        <v>0</v>
      </c>
      <c r="L12" s="6">
        <f t="shared" si="4"/>
        <v>0</v>
      </c>
      <c r="M12" s="6">
        <f t="shared" si="5"/>
        <v>0</v>
      </c>
      <c r="N12" s="11">
        <f t="shared" si="6"/>
        <v>4.0000000000000001E-3</v>
      </c>
      <c r="O12" s="37" t="str">
        <f>IF(J20&lt;&gt;"",INDEX(C20:C25,MATCH(LARGE(N20:N25,2),N20:N25,0)),"")</f>
        <v/>
      </c>
      <c r="P12" s="6"/>
      <c r="Q12" s="6" cm="1">
        <f t="array" ref="Q12">INDEX($A$7:$A$13,IF(ISNUMBER(P12), P12, 6))</f>
        <v>0</v>
      </c>
      <c r="R12" s="6" t="str">
        <f t="shared" si="7"/>
        <v/>
      </c>
      <c r="S12" s="6"/>
      <c r="T12" s="6" cm="1">
        <f t="array" ref="T12">INDEX($A$7:$A$13,IF(ISNUMBER(S12), S12, 6))</f>
        <v>0</v>
      </c>
      <c r="U12" s="6" t="str">
        <f t="shared" si="0"/>
        <v/>
      </c>
      <c r="V12" s="6"/>
      <c r="W12" s="6" cm="1">
        <f t="array" ref="W12">INDEX($A$7:$A$13,IF(ISNUMBER(V12), V12, 6))</f>
        <v>0</v>
      </c>
      <c r="X12" s="6">
        <f t="shared" si="8"/>
        <v>0</v>
      </c>
      <c r="Y12" s="6">
        <f t="shared" si="9"/>
        <v>0</v>
      </c>
      <c r="Z12" s="11" t="e">
        <f t="shared" si="10"/>
        <v>#N/A</v>
      </c>
      <c r="AA12" s="40" t="str">
        <f>IF(V20&lt;&gt;"",INDEX(O20:O25,MATCH(LARGE(Z20:Z25,2),Z20:Z25,0)),"")</f>
        <v/>
      </c>
      <c r="AB12" s="6"/>
      <c r="AC12" s="6" cm="1">
        <f t="array" ref="AC12">INDEX($A$7:$A$13,IF(ISNUMBER(AB12), AB12, 6))</f>
        <v>0</v>
      </c>
      <c r="AD12" s="6" t="str">
        <f t="shared" si="11"/>
        <v/>
      </c>
      <c r="AE12" s="6"/>
      <c r="AF12" s="6" cm="1">
        <f t="array" ref="AF12">INDEX($A$7:$A$13,IF(ISNUMBER(AE12), AE12, 6))</f>
        <v>0</v>
      </c>
      <c r="AG12" s="6" t="str">
        <f t="shared" si="1"/>
        <v/>
      </c>
      <c r="AH12" s="6"/>
      <c r="AI12" s="6" cm="1">
        <f t="array" ref="AI12">INDEX($A$7:$A$13,IF(ISNUMBER(AH12), AH12, 6))</f>
        <v>0</v>
      </c>
      <c r="AJ12" s="6">
        <f t="shared" si="12"/>
        <v>0</v>
      </c>
      <c r="AK12" s="6">
        <f t="shared" si="13"/>
        <v>0</v>
      </c>
      <c r="AL12" s="11" t="e">
        <f t="shared" si="14"/>
        <v>#N/A</v>
      </c>
      <c r="AM12" s="6"/>
    </row>
    <row r="13" spans="1:41" ht="15.75" thickBot="1" x14ac:dyDescent="0.3">
      <c r="A13" s="1"/>
      <c r="B13" s="1" t="s">
        <v>23</v>
      </c>
      <c r="C13" s="17" t="s">
        <v>14</v>
      </c>
      <c r="D13" s="14"/>
      <c r="E13" s="14" cm="1">
        <f t="array" ref="E13">INDEX($A$7:$A$13,IF(ISNUMBER(D13), D13, 6))</f>
        <v>0</v>
      </c>
      <c r="F13" s="14" t="str">
        <f t="shared" si="2"/>
        <v>Seed 41</v>
      </c>
      <c r="G13" s="14"/>
      <c r="H13" s="14" cm="1">
        <f t="array" ref="H13">INDEX($A$7:$A$13,IF(ISNUMBER(G13), G13, 6))</f>
        <v>0</v>
      </c>
      <c r="I13" s="14" t="str">
        <f t="shared" si="3"/>
        <v>Seed 41</v>
      </c>
      <c r="J13" s="14"/>
      <c r="K13" s="14" cm="1">
        <f t="array" ref="K13">INDEX($A$7:$A$13,IF(ISNUMBER(J13), J13, 6))</f>
        <v>0</v>
      </c>
      <c r="L13" s="14">
        <f t="shared" si="4"/>
        <v>0</v>
      </c>
      <c r="M13" s="14">
        <f t="shared" si="5"/>
        <v>0</v>
      </c>
      <c r="N13" s="11">
        <f t="shared" si="6"/>
        <v>4.1000000000000003E-3</v>
      </c>
      <c r="O13" s="38" t="str">
        <f>IF(J20&lt;&gt;"",INDEX(C20:C25,MATCH(LARGE(N20:N25,3),N20:N25,0)),"")</f>
        <v/>
      </c>
      <c r="P13" s="14"/>
      <c r="Q13" s="14" cm="1">
        <f t="array" ref="Q13">INDEX($A$7:$A$13,IF(ISNUMBER(P13), P13, 6))</f>
        <v>0</v>
      </c>
      <c r="R13" s="14" t="str">
        <f t="shared" si="7"/>
        <v/>
      </c>
      <c r="S13" s="14"/>
      <c r="T13" s="14" cm="1">
        <f t="array" ref="T13">INDEX($A$7:$A$13,IF(ISNUMBER(S13), S13, 6))</f>
        <v>0</v>
      </c>
      <c r="U13" s="14" t="str">
        <f t="shared" si="0"/>
        <v/>
      </c>
      <c r="V13" s="14"/>
      <c r="W13" s="14" cm="1">
        <f t="array" ref="W13">INDEX($A$7:$A$13,IF(ISNUMBER(V13), V13, 6))</f>
        <v>0</v>
      </c>
      <c r="X13" s="14">
        <f t="shared" si="8"/>
        <v>0</v>
      </c>
      <c r="Y13" s="14">
        <f t="shared" si="9"/>
        <v>0</v>
      </c>
      <c r="Z13" s="11" t="e">
        <f t="shared" si="10"/>
        <v>#N/A</v>
      </c>
      <c r="AA13" s="41" t="str">
        <f>IF(V20&lt;&gt;"",INDEX(O20:O25,MATCH(LARGE(Z20:Z25,3),Z20:Z25,0)),"")</f>
        <v/>
      </c>
      <c r="AB13" s="14"/>
      <c r="AC13" s="14" cm="1">
        <f t="array" ref="AC13">INDEX($A$7:$A$13,IF(ISNUMBER(AB13), AB13, 6))</f>
        <v>0</v>
      </c>
      <c r="AD13" s="14" t="str">
        <f t="shared" si="11"/>
        <v/>
      </c>
      <c r="AE13" s="14"/>
      <c r="AF13" s="14" cm="1">
        <f t="array" ref="AF13">INDEX($A$7:$A$13,IF(ISNUMBER(AE13), AE13, 6))</f>
        <v>0</v>
      </c>
      <c r="AG13" s="14" t="str">
        <f t="shared" si="1"/>
        <v/>
      </c>
      <c r="AH13" s="14"/>
      <c r="AI13" s="14" cm="1">
        <f t="array" ref="AI13">INDEX($A$7:$A$13,IF(ISNUMBER(AH13), AH13, 6))</f>
        <v>0</v>
      </c>
      <c r="AJ13" s="14">
        <f t="shared" si="12"/>
        <v>0</v>
      </c>
      <c r="AK13" s="14">
        <f t="shared" si="13"/>
        <v>0</v>
      </c>
      <c r="AL13" s="11" t="e">
        <f t="shared" si="14"/>
        <v>#N/A</v>
      </c>
      <c r="AM13" s="6"/>
    </row>
    <row r="14" spans="1:41" ht="15.75" thickBot="1" x14ac:dyDescent="0.3">
      <c r="A14" s="1" t="s">
        <v>65</v>
      </c>
      <c r="B14" s="1" t="s">
        <v>24</v>
      </c>
      <c r="C14" s="18" t="s">
        <v>17</v>
      </c>
      <c r="D14" s="10"/>
      <c r="E14" s="10" cm="1">
        <f t="array" ref="E14">INDEX($A$7:$A$13,IF(ISNUMBER(D14), D14, 6))</f>
        <v>0</v>
      </c>
      <c r="F14" s="10" t="str">
        <f t="shared" si="2"/>
        <v>Seed 4</v>
      </c>
      <c r="G14" s="10"/>
      <c r="H14" s="10" cm="1">
        <f t="array" ref="H14">INDEX($A$7:$A$13,IF(ISNUMBER(G14), G14, 6))</f>
        <v>0</v>
      </c>
      <c r="I14" s="10" t="str">
        <f t="shared" si="3"/>
        <v>Seed 4</v>
      </c>
      <c r="J14" s="10"/>
      <c r="K14" s="10" cm="1">
        <f t="array" ref="K14">INDEX($A$7:$A$13,IF(ISNUMBER(J14), J14, 6))</f>
        <v>0</v>
      </c>
      <c r="L14" s="10">
        <f t="shared" si="4"/>
        <v>0</v>
      </c>
      <c r="M14" s="10">
        <f t="shared" si="5"/>
        <v>0</v>
      </c>
      <c r="N14" s="11">
        <f t="shared" si="6"/>
        <v>4.0000000000000002E-4</v>
      </c>
      <c r="O14" s="36" t="str">
        <f>IF(J26&lt;&gt;"",INDEX(C26:C31,MATCH(LARGE(N26:N31,1),N26:N31,0)),"")</f>
        <v/>
      </c>
      <c r="P14" s="10"/>
      <c r="Q14" s="10" cm="1">
        <f t="array" ref="Q14">INDEX($A$7:$A$13,IF(ISNUMBER(P14), P14, 6))</f>
        <v>0</v>
      </c>
      <c r="R14" s="10" t="str">
        <f t="shared" si="7"/>
        <v/>
      </c>
      <c r="S14" s="10"/>
      <c r="T14" s="10" cm="1">
        <f t="array" ref="T14">INDEX($A$7:$A$13,IF(ISNUMBER(S14), S14, 6))</f>
        <v>0</v>
      </c>
      <c r="U14" s="10" t="str">
        <f t="shared" si="0"/>
        <v/>
      </c>
      <c r="V14" s="10"/>
      <c r="W14" s="10" cm="1">
        <f t="array" ref="W14">INDEX($A$7:$A$13,IF(ISNUMBER(V14), V14, 6))</f>
        <v>0</v>
      </c>
      <c r="X14" s="10">
        <f t="shared" si="8"/>
        <v>0</v>
      </c>
      <c r="Y14" s="10">
        <f t="shared" si="9"/>
        <v>0</v>
      </c>
      <c r="Z14" s="11" t="e">
        <f t="shared" si="10"/>
        <v>#N/A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41" ht="15.75" thickBot="1" x14ac:dyDescent="0.3">
      <c r="A15" s="1" t="b">
        <v>1</v>
      </c>
      <c r="B15" s="1" t="s">
        <v>25</v>
      </c>
      <c r="C15" s="19" t="s">
        <v>24</v>
      </c>
      <c r="D15" s="6"/>
      <c r="E15" s="6" cm="1">
        <f t="array" ref="E15">INDEX($A$7:$A$13,IF(ISNUMBER(D15), D15, 6))</f>
        <v>0</v>
      </c>
      <c r="F15" s="6" t="str">
        <f t="shared" si="2"/>
        <v>Seed 13</v>
      </c>
      <c r="G15" s="6"/>
      <c r="H15" s="6" cm="1">
        <f t="array" ref="H15">INDEX($A$7:$A$13,IF(ISNUMBER(G15), G15, 6))</f>
        <v>0</v>
      </c>
      <c r="I15" s="6" t="str">
        <f t="shared" si="3"/>
        <v>Seed 13</v>
      </c>
      <c r="J15" s="6"/>
      <c r="K15" s="6" cm="1">
        <f t="array" ref="K15">INDEX($A$7:$A$13,IF(ISNUMBER(J15), J15, 6))</f>
        <v>0</v>
      </c>
      <c r="L15" s="6">
        <f t="shared" si="4"/>
        <v>0</v>
      </c>
      <c r="M15" s="6">
        <f t="shared" si="5"/>
        <v>0</v>
      </c>
      <c r="N15" s="11">
        <f t="shared" si="6"/>
        <v>1.2999999999999999E-3</v>
      </c>
      <c r="O15" s="37" t="str">
        <f>IF(J26&lt;&gt;"",INDEX(C26:C31,MATCH(LARGE(N26:N31,2),N26:N31,0)),"")</f>
        <v/>
      </c>
      <c r="P15" s="6"/>
      <c r="Q15" s="6" cm="1">
        <f t="array" ref="Q15">INDEX($A$7:$A$13,IF(ISNUMBER(P15), P15, 6))</f>
        <v>0</v>
      </c>
      <c r="R15" s="6" t="str">
        <f t="shared" si="7"/>
        <v/>
      </c>
      <c r="S15" s="6"/>
      <c r="T15" s="6" cm="1">
        <f t="array" ref="T15">INDEX($A$7:$A$13,IF(ISNUMBER(S15), S15, 6))</f>
        <v>0</v>
      </c>
      <c r="U15" s="6" t="str">
        <f t="shared" si="0"/>
        <v/>
      </c>
      <c r="V15" s="6"/>
      <c r="W15" s="6" cm="1">
        <f t="array" ref="W15">INDEX($A$7:$A$13,IF(ISNUMBER(V15), V15, 6))</f>
        <v>0</v>
      </c>
      <c r="X15" s="6">
        <f t="shared" si="8"/>
        <v>0</v>
      </c>
      <c r="Y15" s="6">
        <f t="shared" si="9"/>
        <v>0</v>
      </c>
      <c r="Z15" s="11" t="e">
        <f t="shared" si="10"/>
        <v>#N/A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41" ht="15.75" thickBot="1" x14ac:dyDescent="0.3">
      <c r="A16" s="1"/>
      <c r="B16" s="1" t="s">
        <v>26</v>
      </c>
      <c r="C16" s="19" t="s">
        <v>29</v>
      </c>
      <c r="D16" s="6"/>
      <c r="E16" s="6" cm="1">
        <f t="array" ref="E16">INDEX($A$7:$A$13,IF(ISNUMBER(D16), D16, 6))</f>
        <v>0</v>
      </c>
      <c r="F16" s="6" t="str">
        <f t="shared" si="2"/>
        <v>Seed 20</v>
      </c>
      <c r="G16" s="6"/>
      <c r="H16" s="6" cm="1">
        <f t="array" ref="H16">INDEX($A$7:$A$13,IF(ISNUMBER(G16), G16, 6))</f>
        <v>0</v>
      </c>
      <c r="I16" s="6" t="str">
        <f t="shared" si="3"/>
        <v>Seed 20</v>
      </c>
      <c r="J16" s="6"/>
      <c r="K16" s="6" cm="1">
        <f t="array" ref="K16">INDEX($A$7:$A$13,IF(ISNUMBER(J16), J16, 6))</f>
        <v>0</v>
      </c>
      <c r="L16" s="6">
        <f t="shared" si="4"/>
        <v>0</v>
      </c>
      <c r="M16" s="6">
        <f t="shared" si="5"/>
        <v>0</v>
      </c>
      <c r="N16" s="11">
        <f t="shared" si="6"/>
        <v>2E-3</v>
      </c>
      <c r="O16" s="37" t="str">
        <f>IF(J26&lt;&gt;"",INDEX(C26:C31,MATCH(LARGE(N26:N31,3),N26:N31,0)),"")</f>
        <v/>
      </c>
      <c r="P16" s="6"/>
      <c r="Q16" s="6" cm="1">
        <f t="array" ref="Q16">INDEX($A$7:$A$13,IF(ISNUMBER(P16), P16, 6))</f>
        <v>0</v>
      </c>
      <c r="R16" s="6" t="str">
        <f t="shared" si="7"/>
        <v/>
      </c>
      <c r="S16" s="6"/>
      <c r="T16" s="6" cm="1">
        <f t="array" ref="T16">INDEX($A$7:$A$13,IF(ISNUMBER(S16), S16, 6))</f>
        <v>0</v>
      </c>
      <c r="U16" s="6" t="str">
        <f t="shared" si="0"/>
        <v/>
      </c>
      <c r="V16" s="6"/>
      <c r="W16" s="6" cm="1">
        <f t="array" ref="W16">INDEX($A$7:$A$13,IF(ISNUMBER(V16), V16, 6))</f>
        <v>0</v>
      </c>
      <c r="X16" s="6">
        <f t="shared" si="8"/>
        <v>0</v>
      </c>
      <c r="Y16" s="6">
        <f t="shared" si="9"/>
        <v>0</v>
      </c>
      <c r="Z16" s="11" t="e">
        <f t="shared" si="10"/>
        <v>#N/A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 ht="15.75" thickBot="1" x14ac:dyDescent="0.3">
      <c r="A17" s="1"/>
      <c r="B17" s="1" t="s">
        <v>4</v>
      </c>
      <c r="C17" s="19" t="s">
        <v>36</v>
      </c>
      <c r="D17" s="6"/>
      <c r="E17" s="6" cm="1">
        <f t="array" ref="E17">INDEX($A$7:$A$13,IF(ISNUMBER(D17), D17, 6))</f>
        <v>0</v>
      </c>
      <c r="F17" s="6" t="str">
        <f t="shared" si="2"/>
        <v>Seed 29</v>
      </c>
      <c r="G17" s="6"/>
      <c r="H17" s="6" cm="1">
        <f t="array" ref="H17">INDEX($A$7:$A$13,IF(ISNUMBER(G17), G17, 6))</f>
        <v>0</v>
      </c>
      <c r="I17" s="6" t="str">
        <f t="shared" si="3"/>
        <v>Seed 29</v>
      </c>
      <c r="J17" s="6"/>
      <c r="K17" s="6" cm="1">
        <f t="array" ref="K17">INDEX($A$7:$A$13,IF(ISNUMBER(J17), J17, 6))</f>
        <v>0</v>
      </c>
      <c r="L17" s="6">
        <f t="shared" si="4"/>
        <v>0</v>
      </c>
      <c r="M17" s="6">
        <f t="shared" si="5"/>
        <v>0</v>
      </c>
      <c r="N17" s="11">
        <f t="shared" si="6"/>
        <v>2.8999999999999998E-3</v>
      </c>
      <c r="O17" s="37" t="str">
        <f>IF(J32&lt;&gt;"",INDEX(C32:C37,MATCH(LARGE(N32:N37,1),N32:N37,0)),"")</f>
        <v/>
      </c>
      <c r="P17" s="6"/>
      <c r="Q17" s="6" cm="1">
        <f t="array" ref="Q17">INDEX($A$7:$A$13,IF(ISNUMBER(P17), P17, 6))</f>
        <v>0</v>
      </c>
      <c r="R17" s="6" t="str">
        <f t="shared" si="7"/>
        <v/>
      </c>
      <c r="S17" s="6"/>
      <c r="T17" s="6" cm="1">
        <f t="array" ref="T17">INDEX($A$7:$A$13,IF(ISNUMBER(S17), S17, 6))</f>
        <v>0</v>
      </c>
      <c r="U17" s="6" t="str">
        <f t="shared" si="0"/>
        <v/>
      </c>
      <c r="V17" s="6"/>
      <c r="W17" s="6" cm="1">
        <f t="array" ref="W17">INDEX($A$7:$A$13,IF(ISNUMBER(V17), V17, 6))</f>
        <v>0</v>
      </c>
      <c r="X17" s="6">
        <f t="shared" si="8"/>
        <v>0</v>
      </c>
      <c r="Y17" s="6">
        <f t="shared" si="9"/>
        <v>0</v>
      </c>
      <c r="Z17" s="11" t="e">
        <f t="shared" si="10"/>
        <v>#N/A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ht="15.75" thickBot="1" x14ac:dyDescent="0.3">
      <c r="A18" s="1"/>
      <c r="B18" s="1" t="s">
        <v>5</v>
      </c>
      <c r="C18" s="19" t="s">
        <v>41</v>
      </c>
      <c r="D18" s="6"/>
      <c r="E18" s="6" cm="1">
        <f t="array" ref="E18">INDEX($A$7:$A$13,IF(ISNUMBER(D18), D18, 6))</f>
        <v>0</v>
      </c>
      <c r="F18" s="6" t="str">
        <f t="shared" si="2"/>
        <v>Seed 36</v>
      </c>
      <c r="G18" s="6"/>
      <c r="H18" s="6" cm="1">
        <f t="array" ref="H18">INDEX($A$7:$A$13,IF(ISNUMBER(G18), G18, 6))</f>
        <v>0</v>
      </c>
      <c r="I18" s="6" t="str">
        <f t="shared" si="3"/>
        <v>Seed 36</v>
      </c>
      <c r="J18" s="6"/>
      <c r="K18" s="6" cm="1">
        <f t="array" ref="K18">INDEX($A$7:$A$13,IF(ISNUMBER(J18), J18, 6))</f>
        <v>0</v>
      </c>
      <c r="L18" s="6">
        <f t="shared" si="4"/>
        <v>0</v>
      </c>
      <c r="M18" s="6">
        <f t="shared" si="5"/>
        <v>0</v>
      </c>
      <c r="N18" s="11">
        <f t="shared" si="6"/>
        <v>3.5999999999999999E-3</v>
      </c>
      <c r="O18" s="37" t="str">
        <f>IF(J32&lt;&gt;"",INDEX(C32:C37,MATCH(LARGE(N32:N37,2),N32:N37,0)),"")</f>
        <v/>
      </c>
      <c r="P18" s="6"/>
      <c r="Q18" s="6" cm="1">
        <f t="array" ref="Q18">INDEX($A$7:$A$13,IF(ISNUMBER(P18), P18, 6))</f>
        <v>0</v>
      </c>
      <c r="R18" s="6" t="str">
        <f t="shared" si="7"/>
        <v/>
      </c>
      <c r="S18" s="6"/>
      <c r="T18" s="6" cm="1">
        <f t="array" ref="T18">INDEX($A$7:$A$13,IF(ISNUMBER(S18), S18, 6))</f>
        <v>0</v>
      </c>
      <c r="U18" s="6" t="str">
        <f t="shared" si="0"/>
        <v/>
      </c>
      <c r="V18" s="6"/>
      <c r="W18" s="6" cm="1">
        <f t="array" ref="W18">INDEX($A$7:$A$13,IF(ISNUMBER(V18), V18, 6))</f>
        <v>0</v>
      </c>
      <c r="X18" s="6">
        <f t="shared" si="8"/>
        <v>0</v>
      </c>
      <c r="Y18" s="6">
        <f t="shared" si="9"/>
        <v>0</v>
      </c>
      <c r="Z18" s="11" t="e">
        <f t="shared" si="10"/>
        <v>#N/A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 ht="15.75" thickBot="1" x14ac:dyDescent="0.3">
      <c r="A19" s="1"/>
      <c r="B19" s="1" t="s">
        <v>27</v>
      </c>
      <c r="C19" s="20" t="s">
        <v>48</v>
      </c>
      <c r="D19" s="14"/>
      <c r="E19" s="14" cm="1">
        <f t="array" ref="E19">INDEX($A$7:$A$13,IF(ISNUMBER(D19), D19, 6))</f>
        <v>0</v>
      </c>
      <c r="F19" s="14" t="str">
        <f t="shared" si="2"/>
        <v>Seed 45</v>
      </c>
      <c r="G19" s="14"/>
      <c r="H19" s="14" cm="1">
        <f t="array" ref="H19">INDEX($A$7:$A$13,IF(ISNUMBER(G19), G19, 6))</f>
        <v>0</v>
      </c>
      <c r="I19" s="14" t="str">
        <f t="shared" si="3"/>
        <v>Seed 45</v>
      </c>
      <c r="J19" s="14"/>
      <c r="K19" s="14" cm="1">
        <f t="array" ref="K19">INDEX($A$7:$A$13,IF(ISNUMBER(J19), J19, 6))</f>
        <v>0</v>
      </c>
      <c r="L19" s="14">
        <f t="shared" si="4"/>
        <v>0</v>
      </c>
      <c r="M19" s="14">
        <f t="shared" si="5"/>
        <v>0</v>
      </c>
      <c r="N19" s="11">
        <f t="shared" si="6"/>
        <v>4.4999999999999997E-3</v>
      </c>
      <c r="O19" s="38" t="str">
        <f>IF(J32&lt;&gt;"",INDEX(C32:C37,MATCH(LARGE(N32:N37,3),N32:N37,0)),"")</f>
        <v/>
      </c>
      <c r="P19" s="14"/>
      <c r="Q19" s="14" cm="1">
        <f t="array" ref="Q19">INDEX($A$7:$A$13,IF(ISNUMBER(P19), P19, 6))</f>
        <v>0</v>
      </c>
      <c r="R19" s="14" t="str">
        <f t="shared" si="7"/>
        <v/>
      </c>
      <c r="S19" s="14"/>
      <c r="T19" s="14" cm="1">
        <f t="array" ref="T19">INDEX($A$7:$A$13,IF(ISNUMBER(S19), S19, 6))</f>
        <v>0</v>
      </c>
      <c r="U19" s="14" t="str">
        <f t="shared" si="0"/>
        <v/>
      </c>
      <c r="V19" s="14"/>
      <c r="W19" s="14" cm="1">
        <f t="array" ref="W19">INDEX($A$7:$A$13,IF(ISNUMBER(V19), V19, 6))</f>
        <v>0</v>
      </c>
      <c r="X19" s="14">
        <f t="shared" si="8"/>
        <v>0</v>
      </c>
      <c r="Y19" s="14">
        <f t="shared" si="9"/>
        <v>0</v>
      </c>
      <c r="Z19" s="11" t="e">
        <f t="shared" si="10"/>
        <v>#N/A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15.75" thickBot="1" x14ac:dyDescent="0.3">
      <c r="A20" s="1"/>
      <c r="B20" s="1" t="s">
        <v>28</v>
      </c>
      <c r="C20" s="21" t="s">
        <v>18</v>
      </c>
      <c r="D20" s="10"/>
      <c r="E20" s="10" cm="1">
        <f t="array" ref="E20">INDEX($A$7:$A$13,IF(ISNUMBER(D20), D20, 6))</f>
        <v>0</v>
      </c>
      <c r="F20" s="10" t="str">
        <f t="shared" si="2"/>
        <v>Seed 5</v>
      </c>
      <c r="G20" s="10"/>
      <c r="H20" s="10" cm="1">
        <f t="array" ref="H20">INDEX($A$7:$A$13,IF(ISNUMBER(G20), G20, 6))</f>
        <v>0</v>
      </c>
      <c r="I20" s="10" t="str">
        <f t="shared" si="3"/>
        <v>Seed 5</v>
      </c>
      <c r="J20" s="10"/>
      <c r="K20" s="10" cm="1">
        <f t="array" ref="K20">INDEX($A$7:$A$13,IF(ISNUMBER(J20), J20, 6))</f>
        <v>0</v>
      </c>
      <c r="L20" s="10">
        <f t="shared" si="4"/>
        <v>0</v>
      </c>
      <c r="M20" s="10">
        <f t="shared" si="5"/>
        <v>0</v>
      </c>
      <c r="N20" s="11">
        <f t="shared" si="6"/>
        <v>5.0000000000000001E-4</v>
      </c>
      <c r="O20" s="36" t="str">
        <f>IF(J38&lt;&gt;"",INDEX(C38:C43,MATCH(LARGE(N38:N43,1),N38:N43,0)),"")</f>
        <v/>
      </c>
      <c r="P20" s="10"/>
      <c r="Q20" s="10" cm="1">
        <f t="array" ref="Q20">INDEX($A$7:$A$13,IF(ISNUMBER(P20), P20, 6))</f>
        <v>0</v>
      </c>
      <c r="R20" s="10" t="str">
        <f t="shared" si="7"/>
        <v/>
      </c>
      <c r="S20" s="10"/>
      <c r="T20" s="10" cm="1">
        <f t="array" ref="T20">INDEX($A$7:$A$13,IF(ISNUMBER(S20), S20, 6))</f>
        <v>0</v>
      </c>
      <c r="U20" s="10" t="str">
        <f t="shared" si="0"/>
        <v/>
      </c>
      <c r="V20" s="10"/>
      <c r="W20" s="10" cm="1">
        <f t="array" ref="W20">INDEX($A$7:$A$13,IF(ISNUMBER(V20), V20, 6))</f>
        <v>0</v>
      </c>
      <c r="X20" s="10">
        <f t="shared" si="8"/>
        <v>0</v>
      </c>
      <c r="Y20" s="10">
        <f t="shared" si="9"/>
        <v>0</v>
      </c>
      <c r="Z20" s="11" t="e">
        <f t="shared" si="10"/>
        <v>#N/A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1:39" ht="15.75" thickBot="1" x14ac:dyDescent="0.3">
      <c r="A21" s="1"/>
      <c r="B21" s="1" t="s">
        <v>29</v>
      </c>
      <c r="C21" s="22" t="s">
        <v>23</v>
      </c>
      <c r="D21" s="6"/>
      <c r="E21" s="6" cm="1">
        <f t="array" ref="E21">INDEX($A$7:$A$13,IF(ISNUMBER(D21), D21, 6))</f>
        <v>0</v>
      </c>
      <c r="F21" s="6" t="str">
        <f t="shared" si="2"/>
        <v>Seed 12</v>
      </c>
      <c r="G21" s="6"/>
      <c r="H21" s="6" cm="1">
        <f t="array" ref="H21">INDEX($A$7:$A$13,IF(ISNUMBER(G21), G21, 6))</f>
        <v>0</v>
      </c>
      <c r="I21" s="6" t="str">
        <f t="shared" si="3"/>
        <v>Seed 12</v>
      </c>
      <c r="J21" s="6"/>
      <c r="K21" s="6" cm="1">
        <f t="array" ref="K21">INDEX($A$7:$A$13,IF(ISNUMBER(J21), J21, 6))</f>
        <v>0</v>
      </c>
      <c r="L21" s="6">
        <f t="shared" si="4"/>
        <v>0</v>
      </c>
      <c r="M21" s="6">
        <f t="shared" si="5"/>
        <v>0</v>
      </c>
      <c r="N21" s="11">
        <f t="shared" si="6"/>
        <v>1.1999999999999999E-3</v>
      </c>
      <c r="O21" s="37" t="str">
        <f>IF(J38&lt;&gt;"",INDEX(C38:C43,MATCH(LARGE(N38:N43,2),N38:N43,0)),"")</f>
        <v/>
      </c>
      <c r="P21" s="6"/>
      <c r="Q21" s="6" cm="1">
        <f t="array" ref="Q21">INDEX($A$7:$A$13,IF(ISNUMBER(P21), P21, 6))</f>
        <v>0</v>
      </c>
      <c r="R21" s="6" t="str">
        <f t="shared" si="7"/>
        <v/>
      </c>
      <c r="S21" s="6"/>
      <c r="T21" s="6" cm="1">
        <f t="array" ref="T21">INDEX($A$7:$A$13,IF(ISNUMBER(S21), S21, 6))</f>
        <v>0</v>
      </c>
      <c r="U21" s="6" t="str">
        <f t="shared" si="0"/>
        <v/>
      </c>
      <c r="V21" s="6"/>
      <c r="W21" s="6" cm="1">
        <f t="array" ref="W21">INDEX($A$7:$A$13,IF(ISNUMBER(V21), V21, 6))</f>
        <v>0</v>
      </c>
      <c r="X21" s="6">
        <f t="shared" si="8"/>
        <v>0</v>
      </c>
      <c r="Y21" s="6">
        <f t="shared" si="9"/>
        <v>0</v>
      </c>
      <c r="Z21" s="11" t="e">
        <f t="shared" si="10"/>
        <v>#N/A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1:39" ht="15.75" thickBot="1" x14ac:dyDescent="0.3">
      <c r="A22" s="1"/>
      <c r="B22" s="1" t="s">
        <v>30</v>
      </c>
      <c r="C22" s="22" t="s">
        <v>30</v>
      </c>
      <c r="D22" s="6"/>
      <c r="E22" s="6" cm="1">
        <f t="array" ref="E22">INDEX($A$7:$A$13,IF(ISNUMBER(D22), D22, 6))</f>
        <v>0</v>
      </c>
      <c r="F22" s="6" t="str">
        <f t="shared" si="2"/>
        <v>Seed 21</v>
      </c>
      <c r="G22" s="6"/>
      <c r="H22" s="6" cm="1">
        <f t="array" ref="H22">INDEX($A$7:$A$13,IF(ISNUMBER(G22), G22, 6))</f>
        <v>0</v>
      </c>
      <c r="I22" s="6" t="str">
        <f t="shared" si="3"/>
        <v>Seed 21</v>
      </c>
      <c r="J22" s="6"/>
      <c r="K22" s="6" cm="1">
        <f t="array" ref="K22">INDEX($A$7:$A$13,IF(ISNUMBER(J22), J22, 6))</f>
        <v>0</v>
      </c>
      <c r="L22" s="6">
        <f t="shared" si="4"/>
        <v>0</v>
      </c>
      <c r="M22" s="6">
        <f t="shared" si="5"/>
        <v>0</v>
      </c>
      <c r="N22" s="11">
        <f t="shared" si="6"/>
        <v>2.0999999999999999E-3</v>
      </c>
      <c r="O22" s="37" t="str">
        <f>IF(J38&lt;&gt;"",INDEX(C38:C43,MATCH(LARGE(N38:N43,3),N38:N43,0)),"")</f>
        <v/>
      </c>
      <c r="P22" s="6"/>
      <c r="Q22" s="6" cm="1">
        <f t="array" ref="Q22">INDEX($A$7:$A$13,IF(ISNUMBER(P22), P22, 6))</f>
        <v>0</v>
      </c>
      <c r="R22" s="6" t="str">
        <f t="shared" si="7"/>
        <v/>
      </c>
      <c r="S22" s="6"/>
      <c r="T22" s="6" cm="1">
        <f t="array" ref="T22">INDEX($A$7:$A$13,IF(ISNUMBER(S22), S22, 6))</f>
        <v>0</v>
      </c>
      <c r="U22" s="6" t="str">
        <f t="shared" si="0"/>
        <v/>
      </c>
      <c r="V22" s="6"/>
      <c r="W22" s="6" cm="1">
        <f t="array" ref="W22">INDEX($A$7:$A$13,IF(ISNUMBER(V22), V22, 6))</f>
        <v>0</v>
      </c>
      <c r="X22" s="6">
        <f t="shared" si="8"/>
        <v>0</v>
      </c>
      <c r="Y22" s="6">
        <f t="shared" si="9"/>
        <v>0</v>
      </c>
      <c r="Z22" s="11" t="e">
        <f t="shared" si="10"/>
        <v>#N/A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spans="1:39" ht="15.75" thickBot="1" x14ac:dyDescent="0.3">
      <c r="A23" s="1"/>
      <c r="B23" s="1" t="s">
        <v>31</v>
      </c>
      <c r="C23" s="22" t="s">
        <v>35</v>
      </c>
      <c r="D23" s="6"/>
      <c r="E23" s="6" cm="1">
        <f t="array" ref="E23">INDEX($A$7:$A$13,IF(ISNUMBER(D23), D23, 6))</f>
        <v>0</v>
      </c>
      <c r="F23" s="6" t="str">
        <f t="shared" si="2"/>
        <v>Seed 28</v>
      </c>
      <c r="G23" s="6"/>
      <c r="H23" s="6" cm="1">
        <f t="array" ref="H23">INDEX($A$7:$A$13,IF(ISNUMBER(G23), G23, 6))</f>
        <v>0</v>
      </c>
      <c r="I23" s="6" t="str">
        <f t="shared" si="3"/>
        <v>Seed 28</v>
      </c>
      <c r="J23" s="6"/>
      <c r="K23" s="6" cm="1">
        <f t="array" ref="K23">INDEX($A$7:$A$13,IF(ISNUMBER(J23), J23, 6))</f>
        <v>0</v>
      </c>
      <c r="L23" s="6">
        <f t="shared" si="4"/>
        <v>0</v>
      </c>
      <c r="M23" s="6">
        <f t="shared" si="5"/>
        <v>0</v>
      </c>
      <c r="N23" s="11">
        <f t="shared" si="6"/>
        <v>2.8E-3</v>
      </c>
      <c r="O23" s="37" t="str">
        <f>IF(J44&lt;&gt;"",INDEX(C44:C49,MATCH(LARGE(N44:N49,1),N44:N49,0)),"")</f>
        <v/>
      </c>
      <c r="P23" s="6"/>
      <c r="Q23" s="6" cm="1">
        <f t="array" ref="Q23">INDEX($A$7:$A$13,IF(ISNUMBER(P23), P23, 6))</f>
        <v>0</v>
      </c>
      <c r="R23" s="6" t="str">
        <f t="shared" si="7"/>
        <v/>
      </c>
      <c r="S23" s="6"/>
      <c r="T23" s="6" cm="1">
        <f t="array" ref="T23">INDEX($A$7:$A$13,IF(ISNUMBER(S23), S23, 6))</f>
        <v>0</v>
      </c>
      <c r="U23" s="6" t="str">
        <f t="shared" si="0"/>
        <v/>
      </c>
      <c r="V23" s="6"/>
      <c r="W23" s="6" cm="1">
        <f t="array" ref="W23">INDEX($A$7:$A$13,IF(ISNUMBER(V23), V23, 6))</f>
        <v>0</v>
      </c>
      <c r="X23" s="6">
        <f t="shared" si="8"/>
        <v>0</v>
      </c>
      <c r="Y23" s="6">
        <f t="shared" si="9"/>
        <v>0</v>
      </c>
      <c r="Z23" s="11" t="e">
        <f t="shared" si="10"/>
        <v>#N/A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ht="15.75" thickBot="1" x14ac:dyDescent="0.3">
      <c r="A24" s="1"/>
      <c r="B24" s="1" t="s">
        <v>32</v>
      </c>
      <c r="C24" s="22" t="s">
        <v>42</v>
      </c>
      <c r="D24" s="6"/>
      <c r="E24" s="6" cm="1">
        <f t="array" ref="E24">INDEX($A$7:$A$13,IF(ISNUMBER(D24), D24, 6))</f>
        <v>0</v>
      </c>
      <c r="F24" s="6" t="str">
        <f t="shared" si="2"/>
        <v>Seed 37</v>
      </c>
      <c r="G24" s="6"/>
      <c r="H24" s="6" cm="1">
        <f t="array" ref="H24">INDEX($A$7:$A$13,IF(ISNUMBER(G24), G24, 6))</f>
        <v>0</v>
      </c>
      <c r="I24" s="6" t="str">
        <f t="shared" si="3"/>
        <v>Seed 37</v>
      </c>
      <c r="J24" s="6"/>
      <c r="K24" s="6" cm="1">
        <f t="array" ref="K24">INDEX($A$7:$A$13,IF(ISNUMBER(J24), J24, 6))</f>
        <v>0</v>
      </c>
      <c r="L24" s="6">
        <f t="shared" si="4"/>
        <v>0</v>
      </c>
      <c r="M24" s="6">
        <f t="shared" si="5"/>
        <v>0</v>
      </c>
      <c r="N24" s="11">
        <f t="shared" si="6"/>
        <v>3.7000000000000002E-3</v>
      </c>
      <c r="O24" s="37" t="str">
        <f>IF(J44&lt;&gt;"",INDEX(C44:C49,MATCH(LARGE(N44:N49,2),N44:N49,0)),"")</f>
        <v/>
      </c>
      <c r="P24" s="6"/>
      <c r="Q24" s="6" cm="1">
        <f t="array" ref="Q24">INDEX($A$7:$A$13,IF(ISNUMBER(P24), P24, 6))</f>
        <v>0</v>
      </c>
      <c r="R24" s="6" t="str">
        <f t="shared" si="7"/>
        <v/>
      </c>
      <c r="S24" s="6"/>
      <c r="T24" s="6" cm="1">
        <f t="array" ref="T24">INDEX($A$7:$A$13,IF(ISNUMBER(S24), S24, 6))</f>
        <v>0</v>
      </c>
      <c r="U24" s="6" t="str">
        <f t="shared" si="0"/>
        <v/>
      </c>
      <c r="V24" s="6"/>
      <c r="W24" s="6" cm="1">
        <f t="array" ref="W24">INDEX($A$7:$A$13,IF(ISNUMBER(V24), V24, 6))</f>
        <v>0</v>
      </c>
      <c r="X24" s="6">
        <f t="shared" si="8"/>
        <v>0</v>
      </c>
      <c r="Y24" s="6">
        <f t="shared" si="9"/>
        <v>0</v>
      </c>
      <c r="Z24" s="11" t="e">
        <f t="shared" si="10"/>
        <v>#N/A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ht="15.75" thickBot="1" x14ac:dyDescent="0.3">
      <c r="A25" s="1"/>
      <c r="B25" s="1" t="s">
        <v>11</v>
      </c>
      <c r="C25" s="23" t="s">
        <v>47</v>
      </c>
      <c r="D25" s="14"/>
      <c r="E25" s="14" cm="1">
        <f t="array" ref="E25">INDEX($A$7:$A$13,IF(ISNUMBER(D25), D25, 6))</f>
        <v>0</v>
      </c>
      <c r="F25" s="14" t="str">
        <f t="shared" si="2"/>
        <v>Seed 44</v>
      </c>
      <c r="G25" s="14"/>
      <c r="H25" s="14" cm="1">
        <f t="array" ref="H25">INDEX($A$7:$A$13,IF(ISNUMBER(G25), G25, 6))</f>
        <v>0</v>
      </c>
      <c r="I25" s="14" t="str">
        <f t="shared" si="3"/>
        <v>Seed 44</v>
      </c>
      <c r="J25" s="14"/>
      <c r="K25" s="14" cm="1">
        <f t="array" ref="K25">INDEX($A$7:$A$13,IF(ISNUMBER(J25), J25, 6))</f>
        <v>0</v>
      </c>
      <c r="L25" s="14">
        <f t="shared" si="4"/>
        <v>0</v>
      </c>
      <c r="M25" s="14">
        <f t="shared" si="5"/>
        <v>0</v>
      </c>
      <c r="N25" s="11">
        <f t="shared" si="6"/>
        <v>4.4000000000000003E-3</v>
      </c>
      <c r="O25" s="38" t="str">
        <f>IF(J44&lt;&gt;"",INDEX(C44:C49,MATCH(LARGE(N44:N49,3),N44:N49,0)),"")</f>
        <v/>
      </c>
      <c r="P25" s="14"/>
      <c r="Q25" s="14" cm="1">
        <f t="array" ref="Q25">INDEX($A$7:$A$13,IF(ISNUMBER(P25), P25, 6))</f>
        <v>0</v>
      </c>
      <c r="R25" s="14" t="str">
        <f t="shared" si="7"/>
        <v/>
      </c>
      <c r="S25" s="14"/>
      <c r="T25" s="14" cm="1">
        <f t="array" ref="T25">INDEX($A$7:$A$13,IF(ISNUMBER(S25), S25, 6))</f>
        <v>0</v>
      </c>
      <c r="U25" s="14" t="str">
        <f t="shared" si="0"/>
        <v/>
      </c>
      <c r="V25" s="14"/>
      <c r="W25" s="14" cm="1">
        <f t="array" ref="W25">INDEX($A$7:$A$13,IF(ISNUMBER(V25), V25, 6))</f>
        <v>0</v>
      </c>
      <c r="X25" s="14">
        <f t="shared" si="8"/>
        <v>0</v>
      </c>
      <c r="Y25" s="14">
        <f t="shared" si="9"/>
        <v>0</v>
      </c>
      <c r="Z25" s="11" t="e">
        <f t="shared" si="10"/>
        <v>#N/A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ht="15.75" thickBot="1" x14ac:dyDescent="0.3">
      <c r="A26" s="1"/>
      <c r="B26" s="1" t="s">
        <v>12</v>
      </c>
      <c r="C26" s="24" t="s">
        <v>15</v>
      </c>
      <c r="D26" s="10"/>
      <c r="E26" s="10" cm="1">
        <f t="array" ref="E26">INDEX($A$7:$A$13,IF(ISNUMBER(D26), D26, 6))</f>
        <v>0</v>
      </c>
      <c r="F26" s="10" t="str">
        <f t="shared" si="2"/>
        <v>Seed 2</v>
      </c>
      <c r="G26" s="10"/>
      <c r="H26" s="10" cm="1">
        <f t="array" ref="H26">INDEX($A$7:$A$13,IF(ISNUMBER(G26), G26, 6))</f>
        <v>0</v>
      </c>
      <c r="I26" s="10" t="str">
        <f t="shared" si="3"/>
        <v>Seed 2</v>
      </c>
      <c r="J26" s="10"/>
      <c r="K26" s="10" cm="1">
        <f t="array" ref="K26">INDEX($A$7:$A$13,IF(ISNUMBER(J26), J26, 6))</f>
        <v>0</v>
      </c>
      <c r="L26" s="10">
        <f t="shared" si="4"/>
        <v>0</v>
      </c>
      <c r="M26" s="10">
        <f t="shared" si="5"/>
        <v>0</v>
      </c>
      <c r="N26" s="11">
        <f t="shared" si="6"/>
        <v>2.0000000000000001E-4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15.75" thickBot="1" x14ac:dyDescent="0.3">
      <c r="A27" s="1"/>
      <c r="B27" s="1" t="s">
        <v>33</v>
      </c>
      <c r="C27" s="25" t="s">
        <v>26</v>
      </c>
      <c r="D27" s="6"/>
      <c r="E27" s="6" cm="1">
        <f t="array" ref="E27">INDEX($A$7:$A$13,IF(ISNUMBER(D27), D27, 6))</f>
        <v>0</v>
      </c>
      <c r="F27" s="6" t="str">
        <f t="shared" si="2"/>
        <v>Seed 15</v>
      </c>
      <c r="G27" s="6"/>
      <c r="H27" s="6" cm="1">
        <f t="array" ref="H27">INDEX($A$7:$A$13,IF(ISNUMBER(G27), G27, 6))</f>
        <v>0</v>
      </c>
      <c r="I27" s="6" t="str">
        <f t="shared" si="3"/>
        <v>Seed 15</v>
      </c>
      <c r="J27" s="6"/>
      <c r="K27" s="6" cm="1">
        <f t="array" ref="K27">INDEX($A$7:$A$13,IF(ISNUMBER(J27), J27, 6))</f>
        <v>0</v>
      </c>
      <c r="L27" s="6">
        <f t="shared" si="4"/>
        <v>0</v>
      </c>
      <c r="M27" s="6">
        <f t="shared" si="5"/>
        <v>0</v>
      </c>
      <c r="N27" s="11">
        <f t="shared" si="6"/>
        <v>1.5E-3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ht="15.75" thickBot="1" x14ac:dyDescent="0.3">
      <c r="A28" s="1"/>
      <c r="B28" s="1" t="s">
        <v>34</v>
      </c>
      <c r="C28" s="25" t="s">
        <v>27</v>
      </c>
      <c r="D28" s="6"/>
      <c r="E28" s="6" cm="1">
        <f t="array" ref="E28">INDEX($A$7:$A$13,IF(ISNUMBER(D28), D28, 6))</f>
        <v>0</v>
      </c>
      <c r="F28" s="6" t="str">
        <f t="shared" si="2"/>
        <v>Seed 18</v>
      </c>
      <c r="G28" s="6"/>
      <c r="H28" s="6" cm="1">
        <f t="array" ref="H28">INDEX($A$7:$A$13,IF(ISNUMBER(G28), G28, 6))</f>
        <v>0</v>
      </c>
      <c r="I28" s="6" t="str">
        <f t="shared" si="3"/>
        <v>Seed 18</v>
      </c>
      <c r="J28" s="6"/>
      <c r="K28" s="6" cm="1">
        <f t="array" ref="K28">INDEX($A$7:$A$13,IF(ISNUMBER(J28), J28, 6))</f>
        <v>0</v>
      </c>
      <c r="L28" s="6">
        <f t="shared" si="4"/>
        <v>0</v>
      </c>
      <c r="M28" s="6">
        <f t="shared" si="5"/>
        <v>0</v>
      </c>
      <c r="N28" s="11">
        <f t="shared" si="6"/>
        <v>1.8E-3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 ht="15.75" thickBot="1" x14ac:dyDescent="0.3">
      <c r="A29" s="1"/>
      <c r="B29" s="1" t="s">
        <v>35</v>
      </c>
      <c r="C29" s="25" t="s">
        <v>38</v>
      </c>
      <c r="D29" s="6"/>
      <c r="E29" s="6" cm="1">
        <f t="array" ref="E29">INDEX($A$7:$A$13,IF(ISNUMBER(D29), D29, 6))</f>
        <v>0</v>
      </c>
      <c r="F29" s="6" t="str">
        <f t="shared" si="2"/>
        <v>Seed 31</v>
      </c>
      <c r="G29" s="6"/>
      <c r="H29" s="6" cm="1">
        <f t="array" ref="H29">INDEX($A$7:$A$13,IF(ISNUMBER(G29), G29, 6))</f>
        <v>0</v>
      </c>
      <c r="I29" s="6" t="str">
        <f t="shared" si="3"/>
        <v>Seed 31</v>
      </c>
      <c r="J29" s="6"/>
      <c r="K29" s="6" cm="1">
        <f t="array" ref="K29">INDEX($A$7:$A$13,IF(ISNUMBER(J29), J29, 6))</f>
        <v>0</v>
      </c>
      <c r="L29" s="6">
        <f t="shared" si="4"/>
        <v>0</v>
      </c>
      <c r="M29" s="6">
        <f t="shared" si="5"/>
        <v>0</v>
      </c>
      <c r="N29" s="11">
        <f t="shared" si="6"/>
        <v>3.0999999999999999E-3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1:39" ht="15.75" thickBot="1" x14ac:dyDescent="0.3">
      <c r="A30" s="1"/>
      <c r="B30" s="1" t="s">
        <v>36</v>
      </c>
      <c r="C30" s="25" t="s">
        <v>39</v>
      </c>
      <c r="D30" s="6"/>
      <c r="E30" s="6" cm="1">
        <f t="array" ref="E30">INDEX($A$7:$A$13,IF(ISNUMBER(D30), D30, 6))</f>
        <v>0</v>
      </c>
      <c r="F30" s="6" t="str">
        <f t="shared" si="2"/>
        <v>Seed 34</v>
      </c>
      <c r="G30" s="6"/>
      <c r="H30" s="6" cm="1">
        <f t="array" ref="H30">INDEX($A$7:$A$13,IF(ISNUMBER(G30), G30, 6))</f>
        <v>0</v>
      </c>
      <c r="I30" s="6" t="str">
        <f t="shared" si="3"/>
        <v>Seed 34</v>
      </c>
      <c r="J30" s="6"/>
      <c r="K30" s="6" cm="1">
        <f t="array" ref="K30">INDEX($A$7:$A$13,IF(ISNUMBER(J30), J30, 6))</f>
        <v>0</v>
      </c>
      <c r="L30" s="6">
        <f t="shared" si="4"/>
        <v>0</v>
      </c>
      <c r="M30" s="6">
        <f t="shared" si="5"/>
        <v>0</v>
      </c>
      <c r="N30" s="11">
        <f t="shared" si="6"/>
        <v>3.3999999999999998E-3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 ht="15.75" thickBot="1" x14ac:dyDescent="0.3">
      <c r="A31" s="1"/>
      <c r="B31" s="1" t="s">
        <v>37</v>
      </c>
      <c r="C31" s="26" t="s">
        <v>50</v>
      </c>
      <c r="D31" s="14"/>
      <c r="E31" s="14" cm="1">
        <f t="array" ref="E31">INDEX($A$7:$A$13,IF(ISNUMBER(D31), D31, 6))</f>
        <v>0</v>
      </c>
      <c r="F31" s="14" t="str">
        <f t="shared" si="2"/>
        <v>Seed 47</v>
      </c>
      <c r="G31" s="14"/>
      <c r="H31" s="14" cm="1">
        <f t="array" ref="H31">INDEX($A$7:$A$13,IF(ISNUMBER(G31), G31, 6))</f>
        <v>0</v>
      </c>
      <c r="I31" s="14" t="str">
        <f t="shared" si="3"/>
        <v>Seed 47</v>
      </c>
      <c r="J31" s="14"/>
      <c r="K31" s="14" cm="1">
        <f t="array" ref="K31">INDEX($A$7:$A$13,IF(ISNUMBER(J31), J31, 6))</f>
        <v>0</v>
      </c>
      <c r="L31" s="14">
        <f t="shared" si="4"/>
        <v>0</v>
      </c>
      <c r="M31" s="14">
        <f t="shared" si="5"/>
        <v>0</v>
      </c>
      <c r="N31" s="11">
        <f t="shared" si="6"/>
        <v>4.7000000000000002E-3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ht="15.75" thickBot="1" x14ac:dyDescent="0.3">
      <c r="A32" s="1"/>
      <c r="B32" s="1" t="s">
        <v>38</v>
      </c>
      <c r="C32" s="27" t="s">
        <v>20</v>
      </c>
      <c r="D32" s="10"/>
      <c r="E32" s="10" cm="1">
        <f t="array" ref="E32">INDEX($A$7:$A$13,IF(ISNUMBER(D32), D32, 6))</f>
        <v>0</v>
      </c>
      <c r="F32" s="10" t="str">
        <f t="shared" si="2"/>
        <v>Seed 7</v>
      </c>
      <c r="G32" s="10"/>
      <c r="H32" s="10" cm="1">
        <f t="array" ref="H32">INDEX($A$7:$A$13,IF(ISNUMBER(G32), G32, 6))</f>
        <v>0</v>
      </c>
      <c r="I32" s="10" t="str">
        <f t="shared" si="3"/>
        <v>Seed 7</v>
      </c>
      <c r="J32" s="10"/>
      <c r="K32" s="10" cm="1">
        <f t="array" ref="K32">INDEX($A$7:$A$13,IF(ISNUMBER(J32), J32, 6))</f>
        <v>0</v>
      </c>
      <c r="L32" s="10">
        <f t="shared" si="4"/>
        <v>0</v>
      </c>
      <c r="M32" s="10">
        <f t="shared" si="5"/>
        <v>0</v>
      </c>
      <c r="N32" s="11">
        <f t="shared" si="6"/>
        <v>6.9999999999999999E-4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ht="15.75" thickBot="1" x14ac:dyDescent="0.3">
      <c r="A33" s="1"/>
      <c r="B33" s="1" t="s">
        <v>6</v>
      </c>
      <c r="C33" s="28" t="s">
        <v>21</v>
      </c>
      <c r="D33" s="6"/>
      <c r="E33" s="6" cm="1">
        <f t="array" ref="E33">INDEX($A$7:$A$13,IF(ISNUMBER(D33), D33, 6))</f>
        <v>0</v>
      </c>
      <c r="F33" s="6" t="str">
        <f t="shared" si="2"/>
        <v>Seed 10</v>
      </c>
      <c r="G33" s="6"/>
      <c r="H33" s="6" cm="1">
        <f t="array" ref="H33">INDEX($A$7:$A$13,IF(ISNUMBER(G33), G33, 6))</f>
        <v>0</v>
      </c>
      <c r="I33" s="6" t="str">
        <f t="shared" si="3"/>
        <v>Seed 10</v>
      </c>
      <c r="J33" s="6"/>
      <c r="K33" s="6" cm="1">
        <f t="array" ref="K33">INDEX($A$7:$A$13,IF(ISNUMBER(J33), J33, 6))</f>
        <v>0</v>
      </c>
      <c r="L33" s="6">
        <f t="shared" si="4"/>
        <v>0</v>
      </c>
      <c r="M33" s="6">
        <f t="shared" si="5"/>
        <v>0</v>
      </c>
      <c r="N33" s="11">
        <f t="shared" si="6"/>
        <v>1E-3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ht="15.75" thickBot="1" x14ac:dyDescent="0.3">
      <c r="A34" s="1"/>
      <c r="B34" s="1" t="s">
        <v>7</v>
      </c>
      <c r="C34" s="28" t="s">
        <v>32</v>
      </c>
      <c r="D34" s="6"/>
      <c r="E34" s="6" cm="1">
        <f t="array" ref="E34">INDEX($A$7:$A$13,IF(ISNUMBER(D34), D34, 6))</f>
        <v>0</v>
      </c>
      <c r="F34" s="6" t="str">
        <f t="shared" si="2"/>
        <v>Seed 23</v>
      </c>
      <c r="G34" s="6"/>
      <c r="H34" s="6" cm="1">
        <f t="array" ref="H34">INDEX($A$7:$A$13,IF(ISNUMBER(G34), G34, 6))</f>
        <v>0</v>
      </c>
      <c r="I34" s="6" t="str">
        <f t="shared" si="3"/>
        <v>Seed 23</v>
      </c>
      <c r="J34" s="6"/>
      <c r="K34" s="6" cm="1">
        <f t="array" ref="K34">INDEX($A$7:$A$13,IF(ISNUMBER(J34), J34, 6))</f>
        <v>0</v>
      </c>
      <c r="L34" s="6">
        <f t="shared" si="4"/>
        <v>0</v>
      </c>
      <c r="M34" s="6">
        <f t="shared" si="5"/>
        <v>0</v>
      </c>
      <c r="N34" s="11">
        <f t="shared" si="6"/>
        <v>2.3E-3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1:39" ht="15.75" thickBot="1" x14ac:dyDescent="0.3">
      <c r="A35" s="1"/>
      <c r="B35" s="1" t="s">
        <v>39</v>
      </c>
      <c r="C35" s="28" t="s">
        <v>33</v>
      </c>
      <c r="D35" s="6"/>
      <c r="E35" s="6" cm="1">
        <f t="array" ref="E35">INDEX($A$7:$A$13,IF(ISNUMBER(D35), D35, 6))</f>
        <v>0</v>
      </c>
      <c r="F35" s="6" t="str">
        <f t="shared" si="2"/>
        <v>Seed 26</v>
      </c>
      <c r="G35" s="6"/>
      <c r="H35" s="6" cm="1">
        <f t="array" ref="H35">INDEX($A$7:$A$13,IF(ISNUMBER(G35), G35, 6))</f>
        <v>0</v>
      </c>
      <c r="I35" s="6" t="str">
        <f t="shared" si="3"/>
        <v>Seed 26</v>
      </c>
      <c r="J35" s="6"/>
      <c r="K35" s="6" cm="1">
        <f t="array" ref="K35">INDEX($A$7:$A$13,IF(ISNUMBER(J35), J35, 6))</f>
        <v>0</v>
      </c>
      <c r="L35" s="6">
        <f t="shared" si="4"/>
        <v>0</v>
      </c>
      <c r="M35" s="6">
        <f t="shared" si="5"/>
        <v>0</v>
      </c>
      <c r="N35" s="11">
        <f t="shared" si="6"/>
        <v>2.5999999999999999E-3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spans="1:39" ht="15.75" thickBot="1" x14ac:dyDescent="0.3">
      <c r="A36" s="1"/>
      <c r="B36" s="1" t="s">
        <v>40</v>
      </c>
      <c r="C36" s="28" t="s">
        <v>44</v>
      </c>
      <c r="D36" s="6"/>
      <c r="E36" s="6" cm="1">
        <f t="array" ref="E36">INDEX($A$7:$A$13,IF(ISNUMBER(D36), D36, 6))</f>
        <v>0</v>
      </c>
      <c r="F36" s="6" t="str">
        <f t="shared" si="2"/>
        <v>Seed 39</v>
      </c>
      <c r="G36" s="6"/>
      <c r="H36" s="6" cm="1">
        <f t="array" ref="H36">INDEX($A$7:$A$13,IF(ISNUMBER(G36), G36, 6))</f>
        <v>0</v>
      </c>
      <c r="I36" s="6" t="str">
        <f t="shared" si="3"/>
        <v>Seed 39</v>
      </c>
      <c r="J36" s="6"/>
      <c r="K36" s="6" cm="1">
        <f t="array" ref="K36">INDEX($A$7:$A$13,IF(ISNUMBER(J36), J36, 6))</f>
        <v>0</v>
      </c>
      <c r="L36" s="6">
        <f t="shared" si="4"/>
        <v>0</v>
      </c>
      <c r="M36" s="6">
        <f t="shared" si="5"/>
        <v>0</v>
      </c>
      <c r="N36" s="11">
        <f t="shared" si="6"/>
        <v>3.8999999999999998E-3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spans="1:39" ht="15.75" thickBot="1" x14ac:dyDescent="0.3">
      <c r="A37" s="1"/>
      <c r="B37" s="1" t="s">
        <v>41</v>
      </c>
      <c r="C37" s="29" t="s">
        <v>45</v>
      </c>
      <c r="D37" s="14"/>
      <c r="E37" s="14" cm="1">
        <f t="array" ref="E37">INDEX($A$7:$A$13,IF(ISNUMBER(D37), D37, 6))</f>
        <v>0</v>
      </c>
      <c r="F37" s="14" t="str">
        <f t="shared" si="2"/>
        <v>Seed 42</v>
      </c>
      <c r="G37" s="14"/>
      <c r="H37" s="14" cm="1">
        <f t="array" ref="H37">INDEX($A$7:$A$13,IF(ISNUMBER(G37), G37, 6))</f>
        <v>0</v>
      </c>
      <c r="I37" s="14" t="str">
        <f t="shared" si="3"/>
        <v>Seed 42</v>
      </c>
      <c r="J37" s="14"/>
      <c r="K37" s="14" cm="1">
        <f t="array" ref="K37">INDEX($A$7:$A$13,IF(ISNUMBER(J37), J37, 6))</f>
        <v>0</v>
      </c>
      <c r="L37" s="14">
        <f t="shared" si="4"/>
        <v>0</v>
      </c>
      <c r="M37" s="14">
        <f t="shared" si="5"/>
        <v>0</v>
      </c>
      <c r="N37" s="11">
        <f t="shared" si="6"/>
        <v>4.1999999999999997E-3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spans="1:39" ht="15.75" thickBot="1" x14ac:dyDescent="0.3">
      <c r="A38" s="1"/>
      <c r="B38" s="1" t="s">
        <v>42</v>
      </c>
      <c r="C38" s="30" t="s">
        <v>16</v>
      </c>
      <c r="D38" s="10"/>
      <c r="E38" s="10" cm="1">
        <f t="array" ref="E38">INDEX($A$7:$A$13,IF(ISNUMBER(D38), D38, 6))</f>
        <v>0</v>
      </c>
      <c r="F38" s="10" t="str">
        <f t="shared" si="2"/>
        <v>Seed 3</v>
      </c>
      <c r="G38" s="10"/>
      <c r="H38" s="10" cm="1">
        <f t="array" ref="H38">INDEX($A$7:$A$13,IF(ISNUMBER(G38), G38, 6))</f>
        <v>0</v>
      </c>
      <c r="I38" s="10" t="str">
        <f t="shared" si="3"/>
        <v>Seed 3</v>
      </c>
      <c r="J38" s="10"/>
      <c r="K38" s="10" cm="1">
        <f t="array" ref="K38">INDEX($A$7:$A$13,IF(ISNUMBER(J38), J38, 6))</f>
        <v>0</v>
      </c>
      <c r="L38" s="10">
        <f t="shared" si="4"/>
        <v>0</v>
      </c>
      <c r="M38" s="10">
        <f t="shared" si="5"/>
        <v>0</v>
      </c>
      <c r="N38" s="11">
        <f t="shared" si="6"/>
        <v>2.9999999999999997E-4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</row>
    <row r="39" spans="1:39" ht="15.75" thickBot="1" x14ac:dyDescent="0.3">
      <c r="A39" s="1"/>
      <c r="B39" s="1" t="s">
        <v>43</v>
      </c>
      <c r="C39" s="31" t="s">
        <v>25</v>
      </c>
      <c r="D39" s="6"/>
      <c r="E39" s="6" cm="1">
        <f t="array" ref="E39">INDEX($A$7:$A$13,IF(ISNUMBER(D39), D39, 6))</f>
        <v>0</v>
      </c>
      <c r="F39" s="6" t="str">
        <f t="shared" si="2"/>
        <v>Seed 14</v>
      </c>
      <c r="G39" s="6"/>
      <c r="H39" s="6" cm="1">
        <f t="array" ref="H39">INDEX($A$7:$A$13,IF(ISNUMBER(G39), G39, 6))</f>
        <v>0</v>
      </c>
      <c r="I39" s="6" t="str">
        <f t="shared" si="3"/>
        <v>Seed 14</v>
      </c>
      <c r="J39" s="6"/>
      <c r="K39" s="6" cm="1">
        <f t="array" ref="K39">INDEX($A$7:$A$13,IF(ISNUMBER(J39), J39, 6))</f>
        <v>0</v>
      </c>
      <c r="L39" s="6">
        <f t="shared" si="4"/>
        <v>0</v>
      </c>
      <c r="M39" s="6">
        <f t="shared" si="5"/>
        <v>0</v>
      </c>
      <c r="N39" s="11">
        <f t="shared" si="6"/>
        <v>1.4E-3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spans="1:39" ht="15.75" thickBot="1" x14ac:dyDescent="0.3">
      <c r="A40" s="1"/>
      <c r="B40" s="1" t="s">
        <v>44</v>
      </c>
      <c r="C40" s="31" t="s">
        <v>28</v>
      </c>
      <c r="D40" s="6"/>
      <c r="E40" s="6" cm="1">
        <f t="array" ref="E40">INDEX($A$7:$A$13,IF(ISNUMBER(D40), D40, 6))</f>
        <v>0</v>
      </c>
      <c r="F40" s="6" t="str">
        <f t="shared" si="2"/>
        <v>Seed 19</v>
      </c>
      <c r="G40" s="6"/>
      <c r="H40" s="6" cm="1">
        <f t="array" ref="H40">INDEX($A$7:$A$13,IF(ISNUMBER(G40), G40, 6))</f>
        <v>0</v>
      </c>
      <c r="I40" s="6" t="str">
        <f t="shared" si="3"/>
        <v>Seed 19</v>
      </c>
      <c r="J40" s="6"/>
      <c r="K40" s="6" cm="1">
        <f t="array" ref="K40">INDEX($A$7:$A$13,IF(ISNUMBER(J40), J40, 6))</f>
        <v>0</v>
      </c>
      <c r="L40" s="6">
        <f t="shared" si="4"/>
        <v>0</v>
      </c>
      <c r="M40" s="6">
        <f t="shared" si="5"/>
        <v>0</v>
      </c>
      <c r="N40" s="11">
        <f t="shared" si="6"/>
        <v>1.9E-3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</row>
    <row r="41" spans="1:39" ht="15.75" thickBot="1" x14ac:dyDescent="0.3">
      <c r="A41" s="1"/>
      <c r="B41" s="1" t="s">
        <v>13</v>
      </c>
      <c r="C41" s="31" t="s">
        <v>37</v>
      </c>
      <c r="D41" s="6"/>
      <c r="E41" s="6" cm="1">
        <f t="array" ref="E41">INDEX($A$7:$A$13,IF(ISNUMBER(D41), D41, 6))</f>
        <v>0</v>
      </c>
      <c r="F41" s="6" t="str">
        <f t="shared" si="2"/>
        <v>Seed 30</v>
      </c>
      <c r="G41" s="6"/>
      <c r="H41" s="6" cm="1">
        <f t="array" ref="H41">INDEX($A$7:$A$13,IF(ISNUMBER(G41), G41, 6))</f>
        <v>0</v>
      </c>
      <c r="I41" s="6" t="str">
        <f t="shared" si="3"/>
        <v>Seed 30</v>
      </c>
      <c r="J41" s="6"/>
      <c r="K41" s="6" cm="1">
        <f t="array" ref="K41">INDEX($A$7:$A$13,IF(ISNUMBER(J41), J41, 6))</f>
        <v>0</v>
      </c>
      <c r="L41" s="6">
        <f t="shared" si="4"/>
        <v>0</v>
      </c>
      <c r="M41" s="6">
        <f t="shared" si="5"/>
        <v>0</v>
      </c>
      <c r="N41" s="11">
        <f t="shared" si="6"/>
        <v>3.0000000000000001E-3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</row>
    <row r="42" spans="1:39" ht="15.75" thickBot="1" x14ac:dyDescent="0.3">
      <c r="A42" s="1"/>
      <c r="B42" s="1" t="s">
        <v>14</v>
      </c>
      <c r="C42" s="31" t="s">
        <v>40</v>
      </c>
      <c r="D42" s="6"/>
      <c r="E42" s="6" cm="1">
        <f t="array" ref="E42">INDEX($A$7:$A$13,IF(ISNUMBER(D42), D42, 6))</f>
        <v>0</v>
      </c>
      <c r="F42" s="6" t="str">
        <f t="shared" si="2"/>
        <v>Seed 35</v>
      </c>
      <c r="G42" s="6"/>
      <c r="H42" s="6" cm="1">
        <f t="array" ref="H42">INDEX($A$7:$A$13,IF(ISNUMBER(G42), G42, 6))</f>
        <v>0</v>
      </c>
      <c r="I42" s="6" t="str">
        <f t="shared" si="3"/>
        <v>Seed 35</v>
      </c>
      <c r="J42" s="6"/>
      <c r="K42" s="6" cm="1">
        <f t="array" ref="K42">INDEX($A$7:$A$13,IF(ISNUMBER(J42), J42, 6))</f>
        <v>0</v>
      </c>
      <c r="L42" s="6">
        <f t="shared" si="4"/>
        <v>0</v>
      </c>
      <c r="M42" s="6">
        <f t="shared" si="5"/>
        <v>0</v>
      </c>
      <c r="N42" s="11">
        <f t="shared" si="6"/>
        <v>3.5000000000000001E-3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</row>
    <row r="43" spans="1:39" ht="15.75" thickBot="1" x14ac:dyDescent="0.3">
      <c r="A43" s="1"/>
      <c r="B43" s="1" t="s">
        <v>45</v>
      </c>
      <c r="C43" s="32" t="s">
        <v>49</v>
      </c>
      <c r="D43" s="14"/>
      <c r="E43" s="14" cm="1">
        <f t="array" ref="E43">INDEX($A$7:$A$13,IF(ISNUMBER(D43), D43, 6))</f>
        <v>0</v>
      </c>
      <c r="F43" s="14" t="str">
        <f t="shared" si="2"/>
        <v>Seed 46</v>
      </c>
      <c r="G43" s="14"/>
      <c r="H43" s="14" cm="1">
        <f t="array" ref="H43">INDEX($A$7:$A$13,IF(ISNUMBER(G43), G43, 6))</f>
        <v>0</v>
      </c>
      <c r="I43" s="14" t="str">
        <f t="shared" si="3"/>
        <v>Seed 46</v>
      </c>
      <c r="J43" s="14"/>
      <c r="K43" s="14" cm="1">
        <f t="array" ref="K43">INDEX($A$7:$A$13,IF(ISNUMBER(J43), J43, 6))</f>
        <v>0</v>
      </c>
      <c r="L43" s="14">
        <f t="shared" si="4"/>
        <v>0</v>
      </c>
      <c r="M43" s="14">
        <f t="shared" si="5"/>
        <v>0</v>
      </c>
      <c r="N43" s="11">
        <f t="shared" si="6"/>
        <v>4.5999999999999999E-3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spans="1:39" ht="15.75" thickBot="1" x14ac:dyDescent="0.3">
      <c r="A44" s="1"/>
      <c r="B44" s="1" t="s">
        <v>46</v>
      </c>
      <c r="C44" s="33" t="s">
        <v>19</v>
      </c>
      <c r="D44" s="10"/>
      <c r="E44" s="10" cm="1">
        <f t="array" ref="E44">INDEX($A$7:$A$13,IF(ISNUMBER(D44), D44, 6))</f>
        <v>0</v>
      </c>
      <c r="F44" s="10" t="str">
        <f t="shared" si="2"/>
        <v>Seed 6</v>
      </c>
      <c r="G44" s="10"/>
      <c r="H44" s="10" cm="1">
        <f t="array" ref="H44">INDEX($A$7:$A$13,IF(ISNUMBER(G44), G44, 6))</f>
        <v>0</v>
      </c>
      <c r="I44" s="10" t="str">
        <f t="shared" si="3"/>
        <v>Seed 6</v>
      </c>
      <c r="J44" s="10"/>
      <c r="K44" s="10" cm="1">
        <f t="array" ref="K44">INDEX($A$7:$A$13,IF(ISNUMBER(J44), J44, 6))</f>
        <v>0</v>
      </c>
      <c r="L44" s="10">
        <f t="shared" si="4"/>
        <v>0</v>
      </c>
      <c r="M44" s="10">
        <f t="shared" si="5"/>
        <v>0</v>
      </c>
      <c r="N44" s="11">
        <f t="shared" si="6"/>
        <v>5.9999999999999995E-4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</row>
    <row r="45" spans="1:39" ht="15.75" thickBot="1" x14ac:dyDescent="0.3">
      <c r="A45" s="1"/>
      <c r="B45" s="1" t="s">
        <v>47</v>
      </c>
      <c r="C45" s="34" t="s">
        <v>22</v>
      </c>
      <c r="D45" s="6"/>
      <c r="E45" s="6" cm="1">
        <f t="array" ref="E45">INDEX($A$7:$A$13,IF(ISNUMBER(D45), D45, 6))</f>
        <v>0</v>
      </c>
      <c r="F45" s="6" t="str">
        <f t="shared" si="2"/>
        <v>Seed 11</v>
      </c>
      <c r="G45" s="6"/>
      <c r="H45" s="6" cm="1">
        <f t="array" ref="H45">INDEX($A$7:$A$13,IF(ISNUMBER(G45), G45, 6))</f>
        <v>0</v>
      </c>
      <c r="I45" s="6" t="str">
        <f t="shared" si="3"/>
        <v>Seed 11</v>
      </c>
      <c r="J45" s="6"/>
      <c r="K45" s="6" cm="1">
        <f t="array" ref="K45">INDEX($A$7:$A$13,IF(ISNUMBER(J45), J45, 6))</f>
        <v>0</v>
      </c>
      <c r="L45" s="6">
        <f t="shared" si="4"/>
        <v>0</v>
      </c>
      <c r="M45" s="6">
        <f t="shared" si="5"/>
        <v>0</v>
      </c>
      <c r="N45" s="11">
        <f t="shared" si="6"/>
        <v>1.1000000000000001E-3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</row>
    <row r="46" spans="1:39" ht="15.75" thickBot="1" x14ac:dyDescent="0.3">
      <c r="A46" s="1"/>
      <c r="B46" s="1" t="s">
        <v>48</v>
      </c>
      <c r="C46" s="34" t="s">
        <v>31</v>
      </c>
      <c r="D46" s="6"/>
      <c r="E46" s="6" cm="1">
        <f t="array" ref="E46">INDEX($A$7:$A$13,IF(ISNUMBER(D46), D46, 6))</f>
        <v>0</v>
      </c>
      <c r="F46" s="6" t="str">
        <f t="shared" si="2"/>
        <v>Seed 22</v>
      </c>
      <c r="G46" s="6"/>
      <c r="H46" s="6" cm="1">
        <f t="array" ref="H46">INDEX($A$7:$A$13,IF(ISNUMBER(G46), G46, 6))</f>
        <v>0</v>
      </c>
      <c r="I46" s="6" t="str">
        <f t="shared" si="3"/>
        <v>Seed 22</v>
      </c>
      <c r="J46" s="6"/>
      <c r="K46" s="6" cm="1">
        <f t="array" ref="K46">INDEX($A$7:$A$13,IF(ISNUMBER(J46), J46, 6))</f>
        <v>0</v>
      </c>
      <c r="L46" s="6">
        <f t="shared" si="4"/>
        <v>0</v>
      </c>
      <c r="M46" s="6">
        <f t="shared" si="5"/>
        <v>0</v>
      </c>
      <c r="N46" s="11">
        <f t="shared" si="6"/>
        <v>2.2000000000000001E-3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</row>
    <row r="47" spans="1:39" ht="15.75" thickBot="1" x14ac:dyDescent="0.3">
      <c r="A47" s="1"/>
      <c r="B47" s="1" t="s">
        <v>49</v>
      </c>
      <c r="C47" s="34" t="s">
        <v>34</v>
      </c>
      <c r="D47" s="6"/>
      <c r="E47" s="6" cm="1">
        <f t="array" ref="E47">INDEX($A$7:$A$13,IF(ISNUMBER(D47), D47, 6))</f>
        <v>0</v>
      </c>
      <c r="F47" s="6" t="str">
        <f t="shared" si="2"/>
        <v>Seed 27</v>
      </c>
      <c r="G47" s="6"/>
      <c r="H47" s="6" cm="1">
        <f t="array" ref="H47">INDEX($A$7:$A$13,IF(ISNUMBER(G47), G47, 6))</f>
        <v>0</v>
      </c>
      <c r="I47" s="6" t="str">
        <f t="shared" si="3"/>
        <v>Seed 27</v>
      </c>
      <c r="J47" s="6"/>
      <c r="K47" s="6" cm="1">
        <f t="array" ref="K47">INDEX($A$7:$A$13,IF(ISNUMBER(J47), J47, 6))</f>
        <v>0</v>
      </c>
      <c r="L47" s="6">
        <f t="shared" si="4"/>
        <v>0</v>
      </c>
      <c r="M47" s="6">
        <f t="shared" si="5"/>
        <v>0</v>
      </c>
      <c r="N47" s="11">
        <f t="shared" si="6"/>
        <v>2.7000000000000001E-3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</row>
    <row r="48" spans="1:39" ht="15.75" thickBot="1" x14ac:dyDescent="0.3">
      <c r="A48" s="1"/>
      <c r="B48" s="1" t="s">
        <v>50</v>
      </c>
      <c r="C48" s="34" t="s">
        <v>43</v>
      </c>
      <c r="D48" s="6"/>
      <c r="E48" s="6" cm="1">
        <f t="array" ref="E48">INDEX($A$7:$A$13,IF(ISNUMBER(D48), D48, 6))</f>
        <v>0</v>
      </c>
      <c r="F48" s="6" t="str">
        <f t="shared" si="2"/>
        <v>Seed 38</v>
      </c>
      <c r="G48" s="6"/>
      <c r="H48" s="6" cm="1">
        <f t="array" ref="H48">INDEX($A$7:$A$13,IF(ISNUMBER(G48), G48, 6))</f>
        <v>0</v>
      </c>
      <c r="I48" s="6" t="str">
        <f t="shared" si="3"/>
        <v>Seed 38</v>
      </c>
      <c r="J48" s="6"/>
      <c r="K48" s="6" cm="1">
        <f t="array" ref="K48">INDEX($A$7:$A$13,IF(ISNUMBER(J48), J48, 6))</f>
        <v>0</v>
      </c>
      <c r="L48" s="6">
        <f t="shared" si="4"/>
        <v>0</v>
      </c>
      <c r="M48" s="6">
        <f t="shared" si="5"/>
        <v>0</v>
      </c>
      <c r="N48" s="11">
        <f t="shared" si="6"/>
        <v>3.8E-3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</row>
    <row r="49" spans="1:39" ht="15.75" thickBot="1" x14ac:dyDescent="0.3">
      <c r="A49" s="1"/>
      <c r="B49" s="1" t="s">
        <v>8</v>
      </c>
      <c r="C49" s="35" t="s">
        <v>46</v>
      </c>
      <c r="D49" s="14"/>
      <c r="E49" s="14" cm="1">
        <f t="array" ref="E49">INDEX($A$7:$A$13,IF(ISNUMBER(D49), D49, 6))</f>
        <v>0</v>
      </c>
      <c r="F49" s="14" t="str">
        <f t="shared" si="2"/>
        <v>Seed 43</v>
      </c>
      <c r="G49" s="14"/>
      <c r="H49" s="14" cm="1">
        <f t="array" ref="H49">INDEX($A$7:$A$13,IF(ISNUMBER(G49), G49, 6))</f>
        <v>0</v>
      </c>
      <c r="I49" s="14" t="str">
        <f t="shared" si="3"/>
        <v>Seed 43</v>
      </c>
      <c r="J49" s="14"/>
      <c r="K49" s="14" cm="1">
        <f t="array" ref="K49">INDEX($A$7:$A$13,IF(ISNUMBER(J49), J49, 6))</f>
        <v>0</v>
      </c>
      <c r="L49" s="14">
        <f t="shared" si="4"/>
        <v>0</v>
      </c>
      <c r="M49" s="14">
        <f t="shared" si="5"/>
        <v>0</v>
      </c>
      <c r="N49" s="11">
        <f t="shared" si="6"/>
        <v>4.3E-3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</row>
    <row r="50" spans="1:39" x14ac:dyDescent="0.25">
      <c r="F50" s="4"/>
    </row>
    <row r="51" spans="1:39" x14ac:dyDescent="0.25">
      <c r="F51" s="4"/>
    </row>
    <row r="52" spans="1:39" x14ac:dyDescent="0.25">
      <c r="F52" s="4"/>
    </row>
    <row r="53" spans="1:39" x14ac:dyDescent="0.25">
      <c r="F53" s="4"/>
    </row>
    <row r="54" spans="1:39" x14ac:dyDescent="0.25">
      <c r="F54" s="4"/>
    </row>
    <row r="55" spans="1:39" x14ac:dyDescent="0.25">
      <c r="F55" s="4"/>
    </row>
    <row r="56" spans="1:39" x14ac:dyDescent="0.25">
      <c r="F56" s="4"/>
    </row>
    <row r="57" spans="1:39" x14ac:dyDescent="0.25">
      <c r="F57" s="4"/>
    </row>
    <row r="58" spans="1:39" x14ac:dyDescent="0.25">
      <c r="F58" s="4"/>
    </row>
    <row r="59" spans="1:39" x14ac:dyDescent="0.25">
      <c r="F59" s="4"/>
    </row>
    <row r="60" spans="1:39" x14ac:dyDescent="0.25">
      <c r="F60" s="4"/>
    </row>
    <row r="61" spans="1:39" x14ac:dyDescent="0.25">
      <c r="F61" s="4"/>
    </row>
    <row r="62" spans="1:39" x14ac:dyDescent="0.25">
      <c r="F62" s="4"/>
    </row>
    <row r="63" spans="1:39" x14ac:dyDescent="0.25">
      <c r="F63" s="4"/>
    </row>
    <row r="64" spans="1:39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FPVTrackside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Vogel</dc:creator>
  <cp:lastModifiedBy>Dan Vogel</cp:lastModifiedBy>
  <dcterms:created xsi:type="dcterms:W3CDTF">2022-08-10T12:32:57Z</dcterms:created>
  <dcterms:modified xsi:type="dcterms:W3CDTF">2022-08-12T01:12:46Z</dcterms:modified>
</cp:coreProperties>
</file>